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Z:\Committees\Council\2021\21 June\"/>
    </mc:Choice>
  </mc:AlternateContent>
  <xr:revisionPtr revIDLastSave="0" documentId="13_ncr:1_{A2A0126A-409B-4023-8162-8F7949F670B0}" xr6:coauthVersionLast="47" xr6:coauthVersionMax="47" xr10:uidLastSave="{00000000-0000-0000-0000-000000000000}"/>
  <bookViews>
    <workbookView xWindow="-120" yWindow="-120" windowWidth="29040" windowHeight="15840" tabRatio="948" xr2:uid="{00000000-000D-0000-FFFF-FFFF00000000}"/>
  </bookViews>
  <sheets>
    <sheet name="CIL Overview" sheetId="18" r:id="rId1"/>
    <sheet name="Arborfield" sheetId="1" r:id="rId2"/>
    <sheet name="Barkham" sheetId="2" r:id="rId3"/>
    <sheet name="Charvil" sheetId="3" r:id="rId4"/>
    <sheet name="Earley" sheetId="4" r:id="rId5"/>
    <sheet name="Finchampstead" sheetId="5" r:id="rId6"/>
    <sheet name="Hurst" sheetId="6" r:id="rId7"/>
    <sheet name="Remenham" sheetId="7" r:id="rId8"/>
    <sheet name="Ruscombe" sheetId="8" r:id="rId9"/>
    <sheet name="Shinfield" sheetId="9" r:id="rId10"/>
    <sheet name="Sonning" sheetId="10" r:id="rId11"/>
    <sheet name="Swallowfield" sheetId="11" r:id="rId12"/>
    <sheet name="Twyford" sheetId="12" r:id="rId13"/>
    <sheet name="Wargrave" sheetId="13" r:id="rId14"/>
    <sheet name="Winnersh" sheetId="14" r:id="rId15"/>
    <sheet name="Wokingham " sheetId="15" r:id="rId16"/>
    <sheet name="Wokingham Without" sheetId="16" r:id="rId17"/>
    <sheet name="Woodley" sheetId="17" r:id="rId18"/>
    <sheet name="Previous Bids " sheetId="24" r:id="rId19"/>
  </sheets>
  <definedNames>
    <definedName name="_xlnm._FilterDatabase" localSheetId="18" hidden="1">'Previous Bids '!$A$1:$H$1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 i="1" l="1"/>
  <c r="L3" i="17"/>
  <c r="L3" i="16"/>
  <c r="L3" i="15"/>
  <c r="L3" i="14"/>
  <c r="L3" i="13"/>
  <c r="L3" i="12"/>
  <c r="L3" i="11"/>
  <c r="L3" i="10"/>
  <c r="L3" i="9"/>
  <c r="L3" i="8"/>
  <c r="L3" i="7"/>
  <c r="L3" i="6"/>
  <c r="L3" i="5"/>
  <c r="L3" i="4"/>
  <c r="L3" i="2"/>
  <c r="B8" i="17" l="1"/>
  <c r="B8" i="16"/>
  <c r="B8" i="15"/>
  <c r="B8" i="4"/>
  <c r="B8" i="6"/>
  <c r="B8" i="7"/>
  <c r="B8" i="8"/>
  <c r="B8" i="11"/>
  <c r="B8" i="12"/>
  <c r="B8" i="13"/>
  <c r="B8" i="14"/>
  <c r="B8" i="10"/>
  <c r="B8" i="9"/>
  <c r="B8" i="5" l="1"/>
  <c r="B8" i="2" l="1"/>
  <c r="L3" i="3"/>
  <c r="B8" i="3" s="1"/>
  <c r="E20" i="18" l="1"/>
  <c r="D20" i="18"/>
  <c r="C20" i="18"/>
  <c r="F20" i="18"/>
</calcChain>
</file>

<file path=xl/sharedStrings.xml><?xml version="1.0" encoding="utf-8"?>
<sst xmlns="http://schemas.openxmlformats.org/spreadsheetml/2006/main" count="767" uniqueCount="175">
  <si>
    <t>TOTAL</t>
  </si>
  <si>
    <t>NIL SPEND</t>
  </si>
  <si>
    <t>Future Commitments</t>
  </si>
  <si>
    <t xml:space="preserve">• £540 TOPO survey
• £3,000 Loddon Hall CCTV
</t>
  </si>
  <si>
    <t>• Wokingham Town Centre Environmental Improvements. Project total cost £2.1m funded by CIL and a loan from PWLB of £1.15m - to be paid back over a maximum of 10 years.</t>
  </si>
  <si>
    <t>Project Proposal</t>
  </si>
  <si>
    <t>Funds Requested</t>
  </si>
  <si>
    <t>Timescale for Delivery</t>
  </si>
  <si>
    <t>Project Cost</t>
  </si>
  <si>
    <t>Funded By</t>
  </si>
  <si>
    <t>Payments made to Woodley Town Council</t>
  </si>
  <si>
    <t>Payments made to Wokingham Without Parish Council</t>
  </si>
  <si>
    <t>Payments made to Wokingham Town Council</t>
  </si>
  <si>
    <t>Payments made to Wargrave Parish Council</t>
  </si>
  <si>
    <t>Payments made to Twyford Parish Council</t>
  </si>
  <si>
    <t>Payments made to Swallowfield Parish Council</t>
  </si>
  <si>
    <t>Payments made to Remenham Parish Council</t>
  </si>
  <si>
    <t>Payments made to Hurst Parish Council</t>
  </si>
  <si>
    <t>Payments made to Finchampstead Parish Council</t>
  </si>
  <si>
    <t>Payments made to Earley Town Council</t>
  </si>
  <si>
    <t>Payments made to Charvil Parish Council</t>
  </si>
  <si>
    <t>Payments made to Barkham Parish Council</t>
  </si>
  <si>
    <t>Payments made to Arborfield Parish Council</t>
  </si>
  <si>
    <t>Arborfield</t>
  </si>
  <si>
    <t>Barkham</t>
  </si>
  <si>
    <t>Charvil</t>
  </si>
  <si>
    <t>Earley</t>
  </si>
  <si>
    <t>Finchampstead</t>
  </si>
  <si>
    <t>Hurst</t>
  </si>
  <si>
    <t>Remenham</t>
  </si>
  <si>
    <t>Ruscombe</t>
  </si>
  <si>
    <t>Shinfield</t>
  </si>
  <si>
    <t>Sonning</t>
  </si>
  <si>
    <t>Swallowfield</t>
  </si>
  <si>
    <t>Wargrave</t>
  </si>
  <si>
    <t>Winnersh</t>
  </si>
  <si>
    <t>Wokingham Without</t>
  </si>
  <si>
    <t>Woodley</t>
  </si>
  <si>
    <t>Total</t>
  </si>
  <si>
    <t>Twyford</t>
  </si>
  <si>
    <t>Money Due (Invoiced by WBC, not paid)</t>
  </si>
  <si>
    <t>Parish/Town</t>
  </si>
  <si>
    <t>No Update</t>
  </si>
  <si>
    <t xml:space="preserve">Footpath 17 Arborfield - tarmac is in a poor condition and is gradually breaking up, much of the tarmac is also sloping quite badly. The route is well used by residents accessing the londis store and parish hall.
</t>
  </si>
  <si>
    <t>within 6 months</t>
  </si>
  <si>
    <t>100% parish</t>
  </si>
  <si>
    <t>1 year</t>
  </si>
  <si>
    <t>6 months from receipt of funds</t>
  </si>
  <si>
    <t>Introduction of self-service machine to Arborfield pop-up library.  This would allow library customers to borrow and return library books themselves without staff input.  Which would allow the library to manage increased business levels caused by increasing population without a reduction in service levels.</t>
  </si>
  <si>
    <t xml:space="preserve">CIL – £7000
WBC - £2500
</t>
  </si>
  <si>
    <t xml:space="preserve">Introduction of self-service machine to Wargrave library.  This would allow library customers to borrow and return library books themselves without staff input and also allow the library to manage increased business levels caused by increasing population without a reduction in service levels. </t>
  </si>
  <si>
    <t>Cycle/Pedestrian Link from Nine Mile Ride to the railway bridge - subject to landowner permissions and bridge costings.  Initial cost for feasability study</t>
  </si>
  <si>
    <t xml:space="preserve">Approx. £20,000 for concept, prelim and ground investigations </t>
  </si>
  <si>
    <t>100% Parish</t>
  </si>
  <si>
    <t>Initial estimate of £3,449,300.</t>
  </si>
  <si>
    <t>5 years</t>
  </si>
  <si>
    <t>WBC, Grant funding &amp; Parish</t>
  </si>
  <si>
    <t>CIL payments to be spent by</t>
  </si>
  <si>
    <t xml:space="preserve">Redevelopment of pavilion amenity including car parking to provide a community building </t>
  </si>
  <si>
    <t xml:space="preserve"> 2017/2018</t>
  </si>
  <si>
    <t>2018/2019</t>
  </si>
  <si>
    <t xml:space="preserve"> 2019/2020</t>
  </si>
  <si>
    <t>Spend Details</t>
  </si>
  <si>
    <t>2017/2018</t>
  </si>
  <si>
    <t xml:space="preserve"> 2018/2019</t>
  </si>
  <si>
    <t>2019/2020</t>
  </si>
  <si>
    <t xml:space="preserve">• £5,000 – Play Area Upgrade (WBC)
• £20,000 – Greenway Project (WBC)
</t>
  </si>
  <si>
    <t xml:space="preserve">• £4,592 - Avery car park improvements (WBC)
• £25,000 – Boardwalk at California CP (WBC)
• £9,000 – FBC Children’s Centre integration project  (WBC)
• £6,000 – Moor Green Lakes Car park extension
• £745 – Gorse Ride path improvement
• £6,000 - California Ratepayers Hall car park improvements
</t>
  </si>
  <si>
    <t xml:space="preserve">• £2,690 - Grant to St Nicholas CE Primary </t>
  </si>
  <si>
    <t>Payments made to Ruscombe Parish Council</t>
  </si>
  <si>
    <t>Payments made to Shinfield Parish Council</t>
  </si>
  <si>
    <t>Parish are prioritising their CIL for the New Community Centre</t>
  </si>
  <si>
    <t>Payments made to Sonning Parish Council</t>
  </si>
  <si>
    <t xml:space="preserve">Using all CIL funds towards upgrading car park at Swallowfield Parish Hall - awaiting final costings before going out to tender
</t>
  </si>
  <si>
    <t>Payments made to Winnersh Parish Council</t>
  </si>
  <si>
    <r>
      <rPr>
        <sz val="10"/>
        <color theme="1"/>
        <rFont val="Calibri"/>
        <family val="2"/>
      </rPr>
      <t>•</t>
    </r>
    <r>
      <rPr>
        <sz val="8"/>
        <color theme="1"/>
        <rFont val="Verdana"/>
        <family val="2"/>
      </rPr>
      <t xml:space="preserve"> </t>
    </r>
    <r>
      <rPr>
        <sz val="10"/>
        <color theme="1"/>
        <rFont val="Verdana"/>
        <family val="2"/>
      </rPr>
      <t xml:space="preserve">Gateways                                • Install a water supply on park
• Permanent planters                  •  New playground equipment                                                                                                                                                                                                                                     • Extend tennis courts                 • Extend sports pavilion
• Playground CCTV                     • New hedge
• New path around playground     • Cycle rack
• Bug/ bird /owl boxes                 • Football pitch drainage works
• Bus stop                                   • Speed indicator
• Bench                                      • New trees / community Orchard
• Replacement fencing                  • Lectern information boards 
</t>
    </r>
  </si>
  <si>
    <t>Parish</t>
  </si>
  <si>
    <t>Date of bid</t>
  </si>
  <si>
    <t>Agreed to fund</t>
  </si>
  <si>
    <t>No</t>
  </si>
  <si>
    <t>Once funding agreed/received 6 months to 1 year</t>
  </si>
  <si>
    <t>£10,000 - WBC  £16,495 - Parish Council</t>
  </si>
  <si>
    <t>Maximum 6 months</t>
  </si>
  <si>
    <t>100% Parish Council</t>
  </si>
  <si>
    <t>Yes</t>
  </si>
  <si>
    <t xml:space="preserve">CIL – £7000 split between parishes
WBC - £2500
</t>
  </si>
  <si>
    <r>
      <rPr>
        <b/>
        <sz val="9"/>
        <color theme="1"/>
        <rFont val="Calibri"/>
        <family val="2"/>
      </rPr>
      <t>COUNTRYSIDE SERVICES</t>
    </r>
    <r>
      <rPr>
        <sz val="9"/>
        <color theme="1"/>
        <rFont val="Calibri"/>
        <family val="2"/>
      </rPr>
      <t xml:space="preserve"> - Replacing the pond dipping platform at Dinton Pastures Country Park in Hurst. Local schools and youth groups hire pond dipping equipment from us, then use the platform. They also run activity events that utilise the platform. The top wooden surface of the platform is coming to end of life. They are looking to replace it with reclaimed plastic decking and uprights, with increased mobility access. </t>
    </r>
  </si>
  <si>
    <r>
      <t xml:space="preserve">PHASE 2 WALKING &amp; CYCLING WEBMAP PROJECT - </t>
    </r>
    <r>
      <rPr>
        <sz val="9"/>
        <color theme="1"/>
        <rFont val="Calibri"/>
        <family val="2"/>
      </rPr>
      <t xml:space="preserve">build, deployment and IMT support for Walking &amp; Cycling webmap </t>
    </r>
  </si>
  <si>
    <r>
      <t xml:space="preserve">Natural Flood Risk Management Scheme south of the M4 to reduce the risk of flooding to infrastructure and properties affected by fluvial flooding from the River Loddon, north of the motorway.                                                                                                                                                                                                       For further details please contact Francesca Hobson -  </t>
    </r>
    <r>
      <rPr>
        <b/>
        <sz val="9"/>
        <color theme="1"/>
        <rFont val="Calibri"/>
        <family val="2"/>
      </rPr>
      <t>francesca.hobson@wokingham.gov.uk</t>
    </r>
    <r>
      <rPr>
        <sz val="9"/>
        <color theme="1"/>
        <rFont val="Calibri"/>
        <family val="2"/>
      </rPr>
      <t xml:space="preserve"> 
</t>
    </r>
  </si>
  <si>
    <t>Agreed in principle</t>
  </si>
  <si>
    <t>Initial proposal £100,000 split between town and parishes north of the M4.  Approx £15,000</t>
  </si>
  <si>
    <t>£20,000 total cost. Co-funded project with Wokingham Without PC - £10,000 per parish</t>
  </si>
  <si>
    <t xml:space="preserve">• £18,424 - Kubota all-terrain vehicle                                                                             • £10,533 - LGRC vision work
• £4,611 - Office extension costs
• £2,000 - Memorial Hall survey
• £5,347 - FBC CC project
</t>
  </si>
  <si>
    <t>• £1,323,097 - Market Place project and loan repayments.</t>
  </si>
  <si>
    <t xml:space="preserve">• £6,667 – metal site barriers                                                              • £15,329 – disabled toilet provision 
</t>
  </si>
  <si>
    <t>•£4,995 - Seating in Oakwood Centre Theatre                                            •£4,932.96 - Pathway Resurfacing Woodford Park Lake</t>
  </si>
  <si>
    <t xml:space="preserve">• Footpath along Bearwood Road  - Approx. £30,000                            • Pop Up Library - £3,500
</t>
  </si>
  <si>
    <t>•£3,516.18 - Speed Watch Equipment    •£483.60 - TOPO survey Bearwood Road</t>
  </si>
  <si>
    <r>
      <rPr>
        <b/>
        <sz val="10"/>
        <color theme="1"/>
        <rFont val="Verdana"/>
        <family val="2"/>
      </rPr>
      <t>Projects currently underway with estimated costs -</t>
    </r>
    <r>
      <rPr>
        <sz val="10"/>
        <color theme="1"/>
        <rFont val="Verdana"/>
        <family val="2"/>
      </rPr>
      <t xml:space="preserve">                                                                                                                                                                                                                                                                                                                                                                                                                                                                                                                        • £55,000 - Leases - legal fees, valuations etc
• £146,000 - Pinewood Car park project
• £120,000 - Parish Office extension 
• £100,000 - Memorial hall car park &amp; land works
• £15,000 - Neighbourhood Plan
• £9,507 - Replacment windows &amp; doors for Scout Hut at Pinewood                                                                                                                                                                                                                  • £14,000 - Fencing &amp; Gates for toddler play area at Pinewood Centre                                                                                                                                                                                                                  • £18,000 - Resurfacing Heathlake Car park (request from Cllr. Angus Ross)                                                                                                                                                                                                          </t>
    </r>
    <r>
      <rPr>
        <b/>
        <sz val="10"/>
        <color theme="1"/>
        <rFont val="Verdana"/>
        <family val="2"/>
      </rPr>
      <t xml:space="preserve">Possible Future Projects under discussion -  </t>
    </r>
    <r>
      <rPr>
        <sz val="10"/>
        <color theme="1"/>
        <rFont val="Verdana"/>
        <family val="2"/>
      </rPr>
      <t xml:space="preserve">                                                                                                                                                                                                                                                                            • Contribution to Buckler's Park Community Hub
• Upgrade works for Pinewood buildings
</t>
    </r>
    <r>
      <rPr>
        <b/>
        <sz val="10"/>
        <color theme="1"/>
        <rFont val="Verdana"/>
        <family val="2"/>
      </rPr>
      <t>Parish Spend to date - £169,960</t>
    </r>
  </si>
  <si>
    <t>CIL remaining</t>
  </si>
  <si>
    <t xml:space="preserve">Total CIL spend </t>
  </si>
  <si>
    <t>• £1,820 - Walking &amp; Cycling Webmap provision</t>
  </si>
  <si>
    <t>No Update provided</t>
  </si>
  <si>
    <t xml:space="preserve">• £3,000 - Fences surrounding St James Church.
• £1,000 - Polehampton Swimming Pool Renovation works.                                                                          • £900 - Pond clearing                                                                                                                                • £567.50 - Street sign cleaning              
</t>
  </si>
  <si>
    <t>2020/2021</t>
  </si>
  <si>
    <t>• £3,223.35 - Speed Indicator Device</t>
  </si>
  <si>
    <t>• £2,850 - Height barrier to Bearwood Recreation Ground and Winnersh Community Centre car park                                                                                             • £4,635 - LED lighting conversion to Winnersh Community Centre</t>
  </si>
  <si>
    <t xml:space="preserve">• £897 - LED lighting conversion to Parish Office </t>
  </si>
  <si>
    <t xml:space="preserve">• £20,000 - Installation of pasenger lift to enable access to the John Grobler Room and Parish Office                                                                                                                                          • £30,000 - Refurbishment of the Allnatt Pavilion and Sindlesham Room   </t>
  </si>
  <si>
    <t xml:space="preserve">• £7,211.73 - redevelopment of community asset transfer site at Church Hill into a Community Orchard
• £4,342 – additional grant to St Nicholas CE Primary.
</t>
  </si>
  <si>
    <t>• £1,840.30 - Lodge Road Footbridge</t>
  </si>
  <si>
    <t>Limited Parish activity due to Covid.  Discussions to be had in coming months and hopefully able to provide a better indication towards the end of the year of future commitments.</t>
  </si>
  <si>
    <t xml:space="preserve">• £1,777.87 – New lighting (WBC)                                                                                 • £3,070 - Speed indicator Device
</t>
  </si>
  <si>
    <t xml:space="preserve">• £9,489.92 – New lighting (WBC)                  • £2,975 - Speed Indicator Device
</t>
  </si>
  <si>
    <t>• £50,000 - New sports pavilion 
• £3,500 - Tree survey and urgent tree work                                                             • £2,000 - New seating                                                                 • £5,500 - Maintenance of recreations ground                                                                                              Sonning Parish Council have indicated a willingness to consider a contribution of up to £15,000 towards the Lodden Flood Relief Scheme and asked for more details but none received so far.</t>
  </si>
  <si>
    <t xml:space="preserve">• Setting up community orchard in Pennfields
• Parking at Pennfields
• Street lamp at Pennfields
</t>
  </si>
  <si>
    <t>Charvil are in the process of drawing up a plan of what they would like to do at East Park Farm and building a better facility.                                               The Parish Council have deferred making a decision on the Flood Risk Management Scheme at the moment as awaiting further details on the scheme.</t>
  </si>
  <si>
    <t>• £2,320.80 - 5 Towpath Signs</t>
  </si>
  <si>
    <t>• £20,000 – Meadow Park (ETC facility) play equipment                                                                                                                                                                                                                                                           • £15,000 - Agreed in principle to fund flood risk management scheme</t>
  </si>
  <si>
    <t>Spring 2021 Planning - Autumn/Winter 2021 Implementation</t>
  </si>
  <si>
    <t>100% Town &amp; Parish's</t>
  </si>
  <si>
    <t xml:space="preserve">• £2,545 - Briarwood Path improvements                                                         • £3,000 - Byway 24 improvements                                                                • £5,000 - FBC Centre hall floor improvements  </t>
  </si>
  <si>
    <t>Summer 2021</t>
  </si>
  <si>
    <t>9-12 months</t>
  </si>
  <si>
    <t>100% Town Council</t>
  </si>
  <si>
    <t>WBC &amp; Parish's</t>
  </si>
  <si>
    <t>12 months</t>
  </si>
  <si>
    <t xml:space="preserve">TBC - (e.g. £75k could be approx. 15 charge points) </t>
  </si>
  <si>
    <t>TBC</t>
  </si>
  <si>
    <t>TBC - depending on timing. Central Gov have some grants available, though this is currently only available once per Local Authority</t>
  </si>
  <si>
    <t>3 Years</t>
  </si>
  <si>
    <t>WBC &amp; Parish</t>
  </si>
  <si>
    <t>• £36,295.39 - Pinewood Enhancements (playground equipment, office extension, car park improvements, tree works)                                                      • £110,720.60 - Memorial Hall Enhancements (Land purchase, tree works, defribrillator, fire door repair, fire alarm) 
• £22,236 - Pinewood lease professional fees</t>
  </si>
  <si>
    <r>
      <rPr>
        <b/>
        <sz val="10"/>
        <color theme="1"/>
        <rFont val="Verdana"/>
        <family val="2"/>
      </rPr>
      <t xml:space="preserve">Projects currently underway with estimated costs -  </t>
    </r>
    <r>
      <rPr>
        <sz val="10"/>
        <color theme="1"/>
        <rFont val="Verdana"/>
        <family val="2"/>
      </rPr>
      <t xml:space="preserve">                                                                                                                                                                                                                                                                                                                                                                                                                                                                                                                      
• £15,000 - Neighbourhood Plan
• £9,507 - Replacment windows &amp; doors for Scout Hut at Pinewood (match funding with the Scouts)                                                                                                                                                                                                                                                                                                                                                                                                                      • Up to £18,000 - Resurfacing Heathlake Car park (request from Cllr. Angus Ross and managed by WBC Countryside Services)                                                                                                                                                                                                          </t>
    </r>
    <r>
      <rPr>
        <b/>
        <sz val="10"/>
        <color theme="1"/>
        <rFont val="Verdana"/>
        <family val="2"/>
      </rPr>
      <t xml:space="preserve">Possible Future Projects under discussion - </t>
    </r>
    <r>
      <rPr>
        <sz val="10"/>
        <color theme="1"/>
        <rFont val="Verdana"/>
        <family val="2"/>
      </rPr>
      <t xml:space="preserve">                                                                                                                                                                                                                                                                             • Contribution to Buckler's Park Community Hub
• Upgrade works for Pinewood buildings
</t>
    </r>
  </si>
  <si>
    <t>TBC - depending on design required</t>
  </si>
  <si>
    <t>TBC - Grant funding, WBC &amp; Parish</t>
  </si>
  <si>
    <t>9 months</t>
  </si>
  <si>
    <t>9 Months</t>
  </si>
  <si>
    <t xml:space="preserve">Wokingham </t>
  </si>
  <si>
    <r>
      <rPr>
        <b/>
        <sz val="9"/>
        <color theme="1"/>
        <rFont val="Calibri"/>
        <family val="2"/>
      </rPr>
      <t>LEISURE -</t>
    </r>
    <r>
      <rPr>
        <sz val="9"/>
        <color theme="1"/>
        <rFont val="Calibri"/>
        <family val="2"/>
      </rPr>
      <t xml:space="preserve"> Arborfield Green Primary School - FIFA sports pitch for community use
To install 5 , 7 &amp; 9 a-side football goals. The original budget approved for this scheme did not include these football goals. However, the infrastructure to install these posts are being funded from the project.  By installing these posts it would ensure we meet the needs of the community and better use of the pitches. 
</t>
    </r>
  </si>
  <si>
    <r>
      <rPr>
        <b/>
        <sz val="9"/>
        <color theme="1"/>
        <rFont val="Calibri"/>
        <family val="2"/>
      </rPr>
      <t>COUNTRY PARKS</t>
    </r>
    <r>
      <rPr>
        <sz val="9"/>
        <color theme="1"/>
        <rFont val="Calibri"/>
        <family val="2"/>
      </rPr>
      <t xml:space="preserve"> - California Country Park, Finchampstead
Lakeside frontage refurbishment and information point.
Following upgrades to car park, café and play area, the proposal is to improve the surfacing, seating, signage that connect these areas and the lakeside, including the refurbishment of the existing well to provide central information point for the park.
The existing surfacing, seating and signage has begun to fall into disrepair, and the existing area adjacent to the new destination scale play area is unsurfaced with areas of erosion and ponding in wet weather. 
This area of the park is highly visible on arrival, well used and popular with visitors.  The current condition of the surfacing is uneven with loose material.  As the adjacent paths have been resurfaced, as part of the cafe and car park works, the poor state of the connecting area is now highly noticeable and may also present a barrier to those with mobility issues who benefit from an even surface.
The investment in the park to improve the parking, cafe and play facilities is likely to attract greater visitor numbers to the adjacent lakeside frontage.  Footfall has also significantly increased during and post Covid lockdown, highlighting the value of investment  in the  park's infrastructure for local residents.
The improvents to the lakeside frontage, path and creation of a central information point would also ensure the park infrastructure is adequetely future proofed for new housing development.</t>
    </r>
  </si>
  <si>
    <r>
      <rPr>
        <b/>
        <sz val="9"/>
        <color theme="1"/>
        <rFont val="Calibri"/>
        <family val="2"/>
      </rPr>
      <t xml:space="preserve">HIGHWAYS </t>
    </r>
    <r>
      <rPr>
        <sz val="9"/>
        <color theme="1"/>
        <rFont val="Calibri"/>
        <family val="2"/>
      </rPr>
      <t>- Improved signs and wayfinding for pedestrians and cyclists to make full use of infrastructure for cycling and walking.  Quickly identifies routes, destinations and places of interest.  Project is scalable depending on design required.  Feasibility to be undertaken with interested Town and Parishes.</t>
    </r>
  </si>
  <si>
    <r>
      <rPr>
        <b/>
        <sz val="9"/>
        <color theme="1"/>
        <rFont val="Calibri"/>
        <family val="2"/>
      </rPr>
      <t>HIGHWAYS</t>
    </r>
    <r>
      <rPr>
        <sz val="9"/>
        <color theme="1"/>
        <rFont val="Calibri"/>
        <family val="2"/>
      </rPr>
      <t xml:space="preserve"> - Provision of new EV charge points to support uptake of Electric Vehicles.  This will support the ambition to be net-zero carbon by 2030.  Sites and exact details to be developed; project is scalable depending on funding available and subject to assessment of power availability in some areas.</t>
    </r>
  </si>
  <si>
    <r>
      <rPr>
        <b/>
        <sz val="9"/>
        <color theme="1"/>
        <rFont val="Calibri"/>
        <family val="2"/>
      </rPr>
      <t xml:space="preserve">STRATEGY &amp; COMMISSIONING </t>
    </r>
    <r>
      <rPr>
        <sz val="9"/>
        <color theme="1"/>
        <rFont val="Calibri"/>
        <family val="2"/>
      </rPr>
      <t>- Ten Electric Car Charging Points at Arborfield Primary School and Community Sports Pitch</t>
    </r>
  </si>
  <si>
    <r>
      <rPr>
        <b/>
        <sz val="9"/>
        <color theme="1"/>
        <rFont val="Calibri"/>
        <family val="2"/>
      </rPr>
      <t xml:space="preserve">LEISURE </t>
    </r>
    <r>
      <rPr>
        <sz val="9"/>
        <color theme="1"/>
        <rFont val="Calibri"/>
        <family val="2"/>
      </rPr>
      <t xml:space="preserve">- Arborfield Green Primary School - FIFA sports pitch for community use
To install 5 , 7 &amp; 9 a-side football goals. The original budget approved for this scheme did not include these football goals. However, the infrastructure to install these posts are being funded from the project.  By installing these posts it would ensure we meet the needs of the community and better use of the pitches. 
</t>
    </r>
  </si>
  <si>
    <r>
      <rPr>
        <b/>
        <sz val="9"/>
        <color theme="1"/>
        <rFont val="Calibri"/>
        <family val="2"/>
      </rPr>
      <t>HIGHWAYS</t>
    </r>
    <r>
      <rPr>
        <sz val="9"/>
        <color theme="1"/>
        <rFont val="Calibri"/>
        <family val="2"/>
      </rPr>
      <t xml:space="preserve"> - Improved signs and wayfinding for pedestrians and cyclists to make full use of infrastructure for cycling and walking.  Quickly identifies routes, destinations and places of interest.  Project is scalable depending on design required.  Feasibility to be undertaken with interested Town and Parishes.</t>
    </r>
  </si>
  <si>
    <r>
      <rPr>
        <b/>
        <sz val="9"/>
        <color theme="1"/>
        <rFont val="Calibri"/>
        <family val="2"/>
      </rPr>
      <t>HIGHWAYS</t>
    </r>
    <r>
      <rPr>
        <sz val="9"/>
        <color theme="1"/>
        <rFont val="Calibri"/>
        <family val="2"/>
      </rPr>
      <t xml:space="preserve"> - California Crossroads Improvements (Outside Public Highway Works)                                               </t>
    </r>
  </si>
  <si>
    <r>
      <rPr>
        <b/>
        <sz val="9"/>
        <color theme="1"/>
        <rFont val="Calibri"/>
        <family val="2"/>
      </rPr>
      <t>HIGHWAYS</t>
    </r>
    <r>
      <rPr>
        <sz val="9"/>
        <color theme="1"/>
        <rFont val="Calibri"/>
        <family val="2"/>
      </rPr>
      <t xml:space="preserve"> - Nine Mile Ride Footpath Extension - Parish led bid for Cycle/Pedestrian Link from Nine Mile Ride to the railway bridge.</t>
    </r>
  </si>
  <si>
    <r>
      <rPr>
        <b/>
        <sz val="9"/>
        <color theme="1"/>
        <rFont val="Calibri"/>
        <family val="2"/>
      </rPr>
      <t xml:space="preserve">HIGHWAYS </t>
    </r>
    <r>
      <rPr>
        <sz val="9"/>
        <color theme="1"/>
        <rFont val="Calibri"/>
        <family val="2"/>
      </rPr>
      <t>- Provision of new EV charge points to support uptake of Electric Vehicles.  This will support the ambition to be net-zero carbon by 2030.  Sites and exact details to be developed; project is scalable depending on funding available and subject to assessment of power availability in some areas.</t>
    </r>
  </si>
  <si>
    <r>
      <rPr>
        <b/>
        <sz val="9"/>
        <color theme="1"/>
        <rFont val="Calibri"/>
        <family val="2"/>
      </rPr>
      <t xml:space="preserve">HIGHWAYS </t>
    </r>
    <r>
      <rPr>
        <sz val="9"/>
        <color theme="1"/>
        <rFont val="Calibri"/>
        <family val="2"/>
      </rPr>
      <t xml:space="preserve">- Sustainable transport improvements. We are looking to deliver improvements from Shinfield into Reading.  This is a range of new segregated cycle/footways along Hyde End Road, Shinfield Road, Hollow Lane and the A327  (connecting to the Aborfield Cross Relief Road) including upgrades to existing shared use.  Improvements to Basingstoke Road and a parallel off-road route and improved access to the Mereoak Park and Ride facility for pedestrians and cyclists are also proposed.  There will also be some parking restriction along Shinfield Road which are aimed at improving the bus corridor, reducing delays during peak times. Exact details TBC but LEP funding expected to be approx. £2m - match funding required to enable scheme.  </t>
    </r>
  </si>
  <si>
    <r>
      <rPr>
        <b/>
        <sz val="9"/>
        <color theme="1"/>
        <rFont val="Calibri"/>
        <family val="2"/>
      </rPr>
      <t>STRATEGY &amp; COMMISSIONING</t>
    </r>
    <r>
      <rPr>
        <sz val="9"/>
        <color theme="1"/>
        <rFont val="Calibri"/>
        <family val="2"/>
      </rPr>
      <t xml:space="preserve"> - Six Electric Car Charging Points at Matthews Green School and Community Centre</t>
    </r>
  </si>
  <si>
    <r>
      <rPr>
        <b/>
        <sz val="9"/>
        <color theme="1"/>
        <rFont val="Calibri"/>
        <family val="2"/>
      </rPr>
      <t>HIGHWAYS</t>
    </r>
    <r>
      <rPr>
        <sz val="9"/>
        <color theme="1"/>
        <rFont val="Calibri"/>
        <family val="2"/>
      </rPr>
      <t xml:space="preserve"> - Provision of new EV charge points to support uptake of Electric Vehicles in Woodley Town Centre Car Parks.  This will support the ambition to be net-zero carbon by 2030.  </t>
    </r>
  </si>
  <si>
    <t>Paid to Parishes April 2021</t>
  </si>
  <si>
    <t>Total paid to Parish to date (including April 2021 payment)</t>
  </si>
  <si>
    <t>Summary of Wokingham Borough Council CIL Topslice as of April 2021</t>
  </si>
  <si>
    <t>Wokingham Town</t>
  </si>
  <si>
    <t>* Liability Notices issued. Actual receipts will be dependent on development commencement and relief applied for/granted</t>
  </si>
  <si>
    <t>Potential CIL from March 2021 statement*</t>
  </si>
  <si>
    <t>•  replacement windows in the scout hut at Pinewood                           •  repairs to footpath WW10                                                               •  resurface Heath lake car park                                                        •  cycle shelter at Pinewood                                                               •  repairs to Pinewood building                                                           •  sustainability and biodiversity of the pond area at Pinewood</t>
  </si>
  <si>
    <t>Further info required</t>
  </si>
  <si>
    <t>£5k contribution - further details required</t>
  </si>
  <si>
    <t>Ongoing discussions with FPC</t>
  </si>
  <si>
    <t>Deferred</t>
  </si>
  <si>
    <t>• £415,303 - Market Place project and loan repayments</t>
  </si>
  <si>
    <t>4 months</t>
  </si>
  <si>
    <t>To support the creation of a green wall at Evendons Primary school.  The playground backs onto both Evendons Lane and Finchampstead Road, one of the main arterial, heavily trafficked roads into Wokingham town.  
The green walling is aimed to limit the pollution entering the woodland area where the children play. The fencing around the school also needs to be replaced.</t>
  </si>
  <si>
    <t>6 months</t>
  </si>
  <si>
    <t>Estimate £10,000</t>
  </si>
  <si>
    <t>• £337,000 - Pavillion Project</t>
  </si>
  <si>
    <t xml:space="preserve">Shinfield Byway 34 repairs. The route is well used by children and parents going to Shinfield Infant School </t>
  </si>
  <si>
    <t>30% of the project funded by the school
70% Parish</t>
  </si>
  <si>
    <t>• £1,960.62 - War Memorial relocation proposals                                                                                  • £640 - Wellingtonia Avenue pilot survey                                                                                                            • £2,300 - The Ridges trail                                                                                        • £824.08 - Rights of Way gates                                                                                          • £1,015 - Allotment track passing bay                                                                                                             • £2,473 - Village Club</t>
  </si>
  <si>
    <t xml:space="preserve">1. Footpaths, cycleways &amp; bridleways
2. Roads &amp; road safety schemes
3. Parks, open space &amp; play areas
4. Community halls &amp; indoor facilities
5. Outdoor facilities
</t>
  </si>
  <si>
    <t>• £26,572.92 - Upgrading play facilities at King George V playing fields</t>
  </si>
  <si>
    <t>5.2a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</si>
</sst>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8" formatCode="&quot;£&quot;#,##0.00;[Red]\-&quot;£&quot;#,##0.00"/>
    <numFmt numFmtId="43" formatCode="_-* #,##0.00_-;\-* #,##0.00_-;_-* &quot;-&quot;??_-;_-@_-"/>
    <numFmt numFmtId="164" formatCode="&quot;£&quot;#,##0.00"/>
  </numFmts>
  <fonts count="24" x14ac:knownFonts="1">
    <font>
      <sz val="11"/>
      <color theme="1"/>
      <name val="Rockwell"/>
      <family val="2"/>
      <scheme val="minor"/>
    </font>
    <font>
      <b/>
      <sz val="11"/>
      <color theme="0"/>
      <name val="Rockwell"/>
      <family val="2"/>
      <scheme val="minor"/>
    </font>
    <font>
      <sz val="10"/>
      <color theme="1"/>
      <name val="Verdana"/>
      <family val="2"/>
    </font>
    <font>
      <sz val="11"/>
      <color theme="1"/>
      <name val="Verdana"/>
      <family val="2"/>
    </font>
    <font>
      <b/>
      <sz val="11"/>
      <color theme="1"/>
      <name val="Verdana"/>
      <family val="2"/>
    </font>
    <font>
      <b/>
      <sz val="14"/>
      <color theme="1"/>
      <name val="Verdana"/>
      <family val="2"/>
    </font>
    <font>
      <b/>
      <sz val="10"/>
      <color theme="1"/>
      <name val="Verdana"/>
      <family val="2"/>
    </font>
    <font>
      <b/>
      <sz val="12"/>
      <color theme="1"/>
      <name val="Verdana"/>
      <family val="2"/>
    </font>
    <font>
      <sz val="11"/>
      <name val="Verdana"/>
      <family val="2"/>
    </font>
    <font>
      <sz val="14"/>
      <color theme="1"/>
      <name val="Verdana"/>
      <family val="2"/>
    </font>
    <font>
      <u/>
      <sz val="11"/>
      <color theme="10"/>
      <name val="Rockwell"/>
      <family val="2"/>
      <scheme val="minor"/>
    </font>
    <font>
      <sz val="8"/>
      <color theme="1"/>
      <name val="Verdana"/>
      <family val="2"/>
    </font>
    <font>
      <u/>
      <sz val="10"/>
      <color rgb="FF0070C0"/>
      <name val="Verdana"/>
      <family val="2"/>
    </font>
    <font>
      <sz val="9"/>
      <color theme="1"/>
      <name val="Verdana"/>
      <family val="2"/>
    </font>
    <font>
      <b/>
      <sz val="9"/>
      <color theme="1"/>
      <name val="Verdana"/>
      <family val="2"/>
    </font>
    <font>
      <sz val="11"/>
      <color rgb="FF000000"/>
      <name val="Calibri"/>
      <family val="2"/>
    </font>
    <font>
      <sz val="12"/>
      <color theme="1"/>
      <name val="Verdana"/>
      <family val="2"/>
    </font>
    <font>
      <sz val="10"/>
      <name val="Verdana"/>
      <family val="2"/>
    </font>
    <font>
      <sz val="11"/>
      <color theme="1"/>
      <name val="Calibri"/>
      <family val="2"/>
    </font>
    <font>
      <sz val="10"/>
      <color theme="1"/>
      <name val="Calibri"/>
      <family val="2"/>
    </font>
    <font>
      <b/>
      <sz val="9"/>
      <color theme="1"/>
      <name val="Calibri"/>
      <family val="2"/>
    </font>
    <font>
      <sz val="9"/>
      <color theme="1"/>
      <name val="Calibri"/>
      <family val="2"/>
    </font>
    <font>
      <b/>
      <sz val="11"/>
      <color theme="1"/>
      <name val="Calibri"/>
      <family val="2"/>
    </font>
    <font>
      <b/>
      <sz val="10"/>
      <name val="Verdana"/>
      <family val="2"/>
    </font>
  </fonts>
  <fills count="9">
    <fill>
      <patternFill patternType="none"/>
    </fill>
    <fill>
      <patternFill patternType="gray125"/>
    </fill>
    <fill>
      <patternFill patternType="solid">
        <fgColor rgb="FFA5A5A5"/>
      </patternFill>
    </fill>
    <fill>
      <patternFill patternType="solid">
        <fgColor rgb="FF99FF99"/>
        <bgColor indexed="64"/>
      </patternFill>
    </fill>
    <fill>
      <patternFill patternType="solid">
        <fgColor theme="4" tint="0.59999389629810485"/>
        <bgColor indexed="64"/>
      </patternFill>
    </fill>
    <fill>
      <patternFill patternType="solid">
        <fgColor theme="2"/>
        <bgColor indexed="64"/>
      </patternFill>
    </fill>
    <fill>
      <patternFill patternType="solid">
        <fgColor theme="7" tint="0.39997558519241921"/>
        <bgColor indexed="64"/>
      </patternFill>
    </fill>
    <fill>
      <patternFill patternType="solid">
        <fgColor rgb="FFFFCCCC"/>
        <bgColor indexed="64"/>
      </patternFill>
    </fill>
    <fill>
      <patternFill patternType="solid">
        <fgColor theme="7" tint="0.59999389629810485"/>
        <bgColor indexed="64"/>
      </patternFill>
    </fill>
  </fills>
  <borders count="16">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43" fontId="15" fillId="0" borderId="0" applyFont="0" applyFill="0" applyBorder="0" applyAlignment="0" applyProtection="0"/>
  </cellStyleXfs>
  <cellXfs count="208">
    <xf numFmtId="0" fontId="0" fillId="0" borderId="0" xfId="0"/>
    <xf numFmtId="0" fontId="3" fillId="0" borderId="0" xfId="0" applyFont="1" applyAlignment="1">
      <alignment wrapText="1"/>
    </xf>
    <xf numFmtId="0" fontId="3" fillId="0" borderId="0" xfId="0" applyFont="1"/>
    <xf numFmtId="0" fontId="4" fillId="0" borderId="0" xfId="0" applyFont="1" applyAlignment="1">
      <alignment wrapText="1"/>
    </xf>
    <xf numFmtId="0" fontId="3" fillId="0" borderId="0" xfId="0" applyFont="1" applyAlignment="1">
      <alignment horizontal="center" vertical="center" wrapText="1"/>
    </xf>
    <xf numFmtId="0" fontId="4" fillId="0" borderId="0" xfId="0" applyFont="1" applyAlignment="1">
      <alignment vertical="center"/>
    </xf>
    <xf numFmtId="0" fontId="2" fillId="0" borderId="0" xfId="0" applyFont="1" applyBorder="1" applyAlignment="1">
      <alignment vertical="top" wrapText="1"/>
    </xf>
    <xf numFmtId="0" fontId="5" fillId="0" borderId="0" xfId="0" applyFont="1" applyBorder="1" applyAlignment="1"/>
    <xf numFmtId="0" fontId="3" fillId="0" borderId="0" xfId="0" applyFont="1" applyBorder="1" applyAlignment="1">
      <alignment vertical="top" wrapText="1"/>
    </xf>
    <xf numFmtId="0" fontId="3" fillId="0" borderId="0" xfId="0" applyFont="1" applyBorder="1" applyAlignment="1">
      <alignment wrapText="1"/>
    </xf>
    <xf numFmtId="0" fontId="3" fillId="0" borderId="0" xfId="0" applyFont="1" applyBorder="1"/>
    <xf numFmtId="164" fontId="6" fillId="0" borderId="3"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164" fontId="6" fillId="0" borderId="0" xfId="0" applyNumberFormat="1" applyFont="1" applyAlignment="1">
      <alignment horizontal="center"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xf>
    <xf numFmtId="164" fontId="4"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0" xfId="0" applyNumberFormat="1" applyFont="1" applyAlignment="1">
      <alignment horizontal="center" vertical="center"/>
    </xf>
    <xf numFmtId="0" fontId="2" fillId="0" borderId="0" xfId="0" applyFont="1" applyBorder="1" applyAlignment="1">
      <alignment horizontal="left" vertical="top" wrapText="1"/>
    </xf>
    <xf numFmtId="0" fontId="3" fillId="0" borderId="2" xfId="0" applyFont="1" applyBorder="1" applyAlignment="1">
      <alignment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vertical="center"/>
    </xf>
    <xf numFmtId="0" fontId="3" fillId="0" borderId="0" xfId="0" applyFont="1" applyFill="1"/>
    <xf numFmtId="6" fontId="2" fillId="0" borderId="3" xfId="0" applyNumberFormat="1" applyFont="1" applyBorder="1" applyAlignment="1">
      <alignment horizontal="center" vertical="center" wrapText="1"/>
    </xf>
    <xf numFmtId="8" fontId="2" fillId="0" borderId="2" xfId="0" applyNumberFormat="1" applyFont="1" applyBorder="1" applyAlignment="1">
      <alignment horizontal="center" vertical="center" wrapText="1"/>
    </xf>
    <xf numFmtId="8" fontId="2" fillId="0" borderId="5"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2"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4" fillId="0" borderId="0" xfId="0" applyFont="1" applyBorder="1" applyAlignment="1">
      <alignment horizontal="center" vertical="center"/>
    </xf>
    <xf numFmtId="0" fontId="2" fillId="0" borderId="0" xfId="0" applyFont="1" applyBorder="1" applyAlignment="1">
      <alignment horizontal="left" vertical="top" wrapText="1"/>
    </xf>
    <xf numFmtId="0" fontId="5" fillId="0" borderId="0" xfId="0" applyFont="1" applyFill="1" applyBorder="1" applyAlignment="1">
      <alignment wrapText="1"/>
    </xf>
    <xf numFmtId="0" fontId="2" fillId="0" borderId="0" xfId="0" applyFont="1" applyFill="1" applyBorder="1" applyAlignment="1">
      <alignment vertical="top" wrapText="1"/>
    </xf>
    <xf numFmtId="0" fontId="4" fillId="0" borderId="0" xfId="0" applyFont="1" applyBorder="1" applyAlignment="1">
      <alignment horizontal="center" vertical="center" wrapText="1"/>
    </xf>
    <xf numFmtId="0" fontId="2" fillId="0" borderId="0" xfId="0" applyFont="1" applyBorder="1" applyAlignment="1">
      <alignment horizontal="center" vertical="center" wrapText="1"/>
    </xf>
    <xf numFmtId="0" fontId="5" fillId="0" borderId="0" xfId="0" applyFont="1" applyFill="1" applyBorder="1" applyAlignment="1">
      <alignment vertical="center" wrapText="1"/>
    </xf>
    <xf numFmtId="0" fontId="16" fillId="0" borderId="0" xfId="0" applyFont="1"/>
    <xf numFmtId="0" fontId="5" fillId="0" borderId="0" xfId="0" applyFont="1" applyFill="1" applyBorder="1" applyAlignment="1">
      <alignment vertical="center"/>
    </xf>
    <xf numFmtId="0" fontId="2" fillId="0" borderId="0" xfId="0" applyFont="1" applyBorder="1" applyAlignment="1">
      <alignment horizontal="left" vertical="top" wrapText="1"/>
    </xf>
    <xf numFmtId="164" fontId="17" fillId="0" borderId="2" xfId="1" applyNumberFormat="1" applyFont="1" applyFill="1" applyBorder="1" applyAlignment="1">
      <alignment horizontal="center" vertical="center" wrapText="1"/>
    </xf>
    <xf numFmtId="164" fontId="2" fillId="0" borderId="0" xfId="0" applyNumberFormat="1" applyFont="1"/>
    <xf numFmtId="0" fontId="6" fillId="0" borderId="0" xfId="0" applyFont="1" applyFill="1" applyAlignment="1">
      <alignment horizontal="center" vertical="center"/>
    </xf>
    <xf numFmtId="0" fontId="6" fillId="0" borderId="0" xfId="0" applyFont="1" applyFill="1" applyBorder="1" applyAlignment="1">
      <alignment horizontal="center" vertical="center"/>
    </xf>
    <xf numFmtId="0" fontId="2" fillId="0" borderId="0" xfId="0" applyFont="1" applyBorder="1" applyAlignment="1">
      <alignment horizontal="left" vertical="top" wrapText="1"/>
    </xf>
    <xf numFmtId="8" fontId="6" fillId="0" borderId="2" xfId="0" applyNumberFormat="1" applyFont="1" applyFill="1" applyBorder="1" applyAlignment="1">
      <alignment horizontal="center" vertical="center" wrapText="1"/>
    </xf>
    <xf numFmtId="164" fontId="2" fillId="0" borderId="0" xfId="0" applyNumberFormat="1" applyFont="1" applyBorder="1"/>
    <xf numFmtId="17" fontId="8" fillId="4" borderId="15" xfId="1" applyNumberFormat="1" applyFont="1" applyFill="1" applyBorder="1" applyAlignment="1">
      <alignment horizontal="center" vertical="center" wrapText="1"/>
    </xf>
    <xf numFmtId="0" fontId="8" fillId="4" borderId="15" xfId="1" applyFont="1" applyFill="1" applyBorder="1" applyAlignment="1">
      <alignment horizontal="center" vertical="center" wrapText="1"/>
    </xf>
    <xf numFmtId="17" fontId="8" fillId="4" borderId="2" xfId="1" applyNumberFormat="1" applyFont="1" applyFill="1" applyBorder="1" applyAlignment="1">
      <alignment horizontal="center" vertical="center" wrapText="1"/>
    </xf>
    <xf numFmtId="0" fontId="7" fillId="7" borderId="2"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8" fontId="2" fillId="0" borderId="5" xfId="0" applyNumberFormat="1" applyFont="1" applyFill="1" applyBorder="1" applyAlignment="1">
      <alignment horizontal="center" vertical="center" wrapText="1"/>
    </xf>
    <xf numFmtId="8" fontId="2" fillId="0" borderId="2" xfId="0" applyNumberFormat="1" applyFont="1" applyFill="1" applyBorder="1" applyAlignment="1">
      <alignment horizontal="center" vertical="center" wrapText="1"/>
    </xf>
    <xf numFmtId="164" fontId="2" fillId="0" borderId="2" xfId="0" applyNumberFormat="1" applyFont="1" applyBorder="1"/>
    <xf numFmtId="164" fontId="6" fillId="0" borderId="2" xfId="0" applyNumberFormat="1" applyFont="1" applyFill="1" applyBorder="1" applyAlignment="1">
      <alignment horizontal="center" vertical="center" wrapText="1"/>
    </xf>
    <xf numFmtId="0" fontId="2" fillId="0" borderId="0" xfId="0" applyFont="1" applyBorder="1" applyAlignment="1">
      <alignment vertical="center" wrapText="1"/>
    </xf>
    <xf numFmtId="0" fontId="4" fillId="0" borderId="0" xfId="0" applyFont="1" applyFill="1" applyBorder="1" applyAlignment="1">
      <alignment horizontal="center" vertical="center" wrapText="1"/>
    </xf>
    <xf numFmtId="0" fontId="21" fillId="0" borderId="0" xfId="0" applyFont="1"/>
    <xf numFmtId="6" fontId="21" fillId="0" borderId="2" xfId="0" applyNumberFormat="1" applyFont="1" applyBorder="1" applyAlignment="1">
      <alignment horizontal="left" vertical="top" wrapText="1"/>
    </xf>
    <xf numFmtId="0" fontId="21" fillId="0" borderId="2" xfId="0" applyFont="1" applyBorder="1" applyAlignment="1">
      <alignment horizontal="left" vertical="top" wrapText="1"/>
    </xf>
    <xf numFmtId="0" fontId="22" fillId="7" borderId="2" xfId="0" applyFont="1" applyFill="1" applyBorder="1" applyAlignment="1">
      <alignment horizontal="center" vertical="center" wrapText="1"/>
    </xf>
    <xf numFmtId="0" fontId="21" fillId="0" borderId="0" xfId="0" applyFont="1" applyAlignment="1">
      <alignment wrapText="1"/>
    </xf>
    <xf numFmtId="0" fontId="21" fillId="0" borderId="2" xfId="0" applyFont="1" applyBorder="1" applyAlignment="1">
      <alignment vertical="top" wrapText="1"/>
    </xf>
    <xf numFmtId="0" fontId="21" fillId="0" borderId="0" xfId="0" applyFont="1" applyAlignment="1">
      <alignment horizontal="left" vertical="top" wrapText="1"/>
    </xf>
    <xf numFmtId="0" fontId="18" fillId="0" borderId="0" xfId="0" applyFont="1" applyAlignment="1">
      <alignment horizontal="center" vertical="center"/>
    </xf>
    <xf numFmtId="17" fontId="21" fillId="0" borderId="2" xfId="0" applyNumberFormat="1" applyFont="1" applyBorder="1" applyAlignment="1">
      <alignment horizontal="left" vertical="top"/>
    </xf>
    <xf numFmtId="0" fontId="21" fillId="0" borderId="0" xfId="0" applyFont="1" applyAlignment="1">
      <alignment horizontal="left" vertical="top"/>
    </xf>
    <xf numFmtId="0" fontId="20" fillId="0" borderId="2" xfId="0" applyFont="1" applyBorder="1" applyAlignment="1">
      <alignment vertical="top" wrapText="1"/>
    </xf>
    <xf numFmtId="0" fontId="4" fillId="5" borderId="3"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5" fillId="0" borderId="0" xfId="0" applyFont="1" applyFill="1" applyBorder="1" applyAlignment="1"/>
    <xf numFmtId="164" fontId="17" fillId="0" borderId="0" xfId="1" applyNumberFormat="1" applyFont="1" applyFill="1" applyBorder="1" applyAlignment="1">
      <alignment horizontal="center" vertical="center" wrapText="1"/>
    </xf>
    <xf numFmtId="8"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6" fillId="0" borderId="0"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0" xfId="0" applyNumberFormat="1" applyFont="1" applyBorder="1" applyAlignment="1">
      <alignment horizontal="center" vertical="center"/>
    </xf>
    <xf numFmtId="164" fontId="6" fillId="0" borderId="0" xfId="0" applyNumberFormat="1" applyFont="1" applyBorder="1" applyAlignment="1">
      <alignment horizontal="center" vertical="center"/>
    </xf>
    <xf numFmtId="6" fontId="2" fillId="0" borderId="2" xfId="0" applyNumberFormat="1" applyFont="1" applyBorder="1" applyAlignment="1">
      <alignment horizontal="center" vertical="center" wrapText="1"/>
    </xf>
    <xf numFmtId="0" fontId="4" fillId="5" borderId="3" xfId="0" applyFont="1" applyFill="1" applyBorder="1" applyAlignment="1">
      <alignment horizontal="center" vertical="center" wrapText="1"/>
    </xf>
    <xf numFmtId="0" fontId="2" fillId="0" borderId="0" xfId="0" applyFont="1" applyBorder="1" applyAlignment="1">
      <alignment horizontal="left" vertical="top" wrapText="1"/>
    </xf>
    <xf numFmtId="0" fontId="4" fillId="5" borderId="2" xfId="0" applyFont="1" applyFill="1" applyBorder="1" applyAlignment="1">
      <alignment horizontal="center" vertical="center" wrapText="1"/>
    </xf>
    <xf numFmtId="0" fontId="2" fillId="0" borderId="0" xfId="0" applyFont="1" applyBorder="1" applyAlignment="1">
      <alignment horizontal="left" vertical="top" wrapText="1"/>
    </xf>
    <xf numFmtId="0" fontId="4" fillId="5" borderId="2" xfId="0" applyFont="1" applyFill="1" applyBorder="1" applyAlignment="1">
      <alignment horizontal="center" vertical="center" wrapText="1"/>
    </xf>
    <xf numFmtId="164" fontId="23" fillId="3" borderId="2" xfId="1" applyNumberFormat="1" applyFont="1" applyFill="1" applyBorder="1" applyAlignment="1">
      <alignment horizontal="center" vertical="center" wrapText="1"/>
    </xf>
    <xf numFmtId="164" fontId="23" fillId="0" borderId="0" xfId="1" applyNumberFormat="1" applyFont="1" applyFill="1" applyBorder="1" applyAlignment="1">
      <alignment horizontal="center" vertical="center" wrapText="1"/>
    </xf>
    <xf numFmtId="164" fontId="6" fillId="0" borderId="0" xfId="0" applyNumberFormat="1" applyFont="1" applyBorder="1"/>
    <xf numFmtId="164" fontId="6" fillId="0" borderId="0" xfId="0" applyNumberFormat="1" applyFont="1"/>
    <xf numFmtId="8" fontId="6" fillId="0" borderId="0" xfId="0" applyNumberFormat="1" applyFont="1" applyBorder="1" applyAlignment="1">
      <alignment horizontal="center" vertical="center" wrapText="1"/>
    </xf>
    <xf numFmtId="0" fontId="6" fillId="0" borderId="0" xfId="0" applyFont="1" applyBorder="1" applyAlignment="1">
      <alignment horizontal="center" vertical="center" wrapText="1"/>
    </xf>
    <xf numFmtId="0" fontId="4" fillId="5" borderId="3" xfId="0" applyFont="1" applyFill="1" applyBorder="1" applyAlignment="1">
      <alignment horizontal="center" vertical="center"/>
    </xf>
    <xf numFmtId="0" fontId="4" fillId="5" borderId="2" xfId="0" applyFont="1" applyFill="1" applyBorder="1" applyAlignment="1">
      <alignment horizontal="center" vertical="center"/>
    </xf>
    <xf numFmtId="0" fontId="2" fillId="0" borderId="0" xfId="0" applyFont="1" applyFill="1" applyBorder="1" applyAlignment="1">
      <alignment horizontal="left" vertical="top" wrapText="1"/>
    </xf>
    <xf numFmtId="0" fontId="3" fillId="8" borderId="0" xfId="0" applyFont="1" applyFill="1"/>
    <xf numFmtId="0" fontId="2" fillId="8" borderId="14" xfId="0" applyFont="1" applyFill="1" applyBorder="1" applyAlignment="1">
      <alignment horizontal="center" vertical="center"/>
    </xf>
    <xf numFmtId="164" fontId="11" fillId="8" borderId="14" xfId="0" applyNumberFormat="1" applyFont="1" applyFill="1" applyBorder="1" applyAlignment="1">
      <alignment horizontal="center" vertical="center" wrapText="1"/>
    </xf>
    <xf numFmtId="0" fontId="3" fillId="8" borderId="0" xfId="0" applyFont="1" applyFill="1" applyAlignment="1">
      <alignment horizontal="center" vertical="center"/>
    </xf>
    <xf numFmtId="0" fontId="12" fillId="8" borderId="2" xfId="2" applyFont="1" applyFill="1" applyBorder="1"/>
    <xf numFmtId="164" fontId="13" fillId="8" borderId="2" xfId="0" applyNumberFormat="1" applyFont="1" applyFill="1" applyBorder="1"/>
    <xf numFmtId="164" fontId="14" fillId="8" borderId="2" xfId="0" applyNumberFormat="1" applyFont="1" applyFill="1" applyBorder="1"/>
    <xf numFmtId="0" fontId="7" fillId="8" borderId="2" xfId="0" applyFont="1" applyFill="1" applyBorder="1"/>
    <xf numFmtId="0" fontId="3" fillId="8" borderId="0" xfId="0" applyFont="1" applyFill="1" applyAlignment="1">
      <alignment horizontal="left" vertical="top"/>
    </xf>
    <xf numFmtId="164" fontId="3" fillId="8" borderId="0" xfId="0" applyNumberFormat="1" applyFont="1" applyFill="1"/>
    <xf numFmtId="0" fontId="2" fillId="0" borderId="0" xfId="0" applyFont="1" applyBorder="1" applyAlignment="1">
      <alignment horizontal="left" vertical="top" wrapText="1"/>
    </xf>
    <xf numFmtId="0" fontId="4" fillId="5" borderId="2" xfId="0" applyFont="1" applyFill="1" applyBorder="1" applyAlignment="1">
      <alignment horizontal="center" vertical="center" wrapText="1"/>
    </xf>
    <xf numFmtId="0" fontId="3" fillId="0" borderId="14" xfId="0" applyFont="1" applyBorder="1" applyAlignment="1">
      <alignment wrapText="1"/>
    </xf>
    <xf numFmtId="164" fontId="2" fillId="0" borderId="2" xfId="0" applyNumberFormat="1" applyFont="1" applyFill="1" applyBorder="1" applyAlignment="1">
      <alignment horizontal="center" vertical="center"/>
    </xf>
    <xf numFmtId="164" fontId="14" fillId="8" borderId="2" xfId="0" applyNumberFormat="1" applyFont="1" applyFill="1" applyBorder="1" applyAlignment="1"/>
    <xf numFmtId="0" fontId="2" fillId="0" borderId="0" xfId="0" applyFont="1" applyBorder="1" applyAlignment="1">
      <alignment horizontal="left" vertical="top" wrapText="1"/>
    </xf>
    <xf numFmtId="0" fontId="4" fillId="5" borderId="2" xfId="0" applyFont="1" applyFill="1" applyBorder="1" applyAlignment="1">
      <alignment horizontal="center" vertical="center" wrapText="1"/>
    </xf>
    <xf numFmtId="0" fontId="21" fillId="0" borderId="2" xfId="0" applyFont="1" applyBorder="1" applyAlignment="1">
      <alignment wrapText="1"/>
    </xf>
    <xf numFmtId="164" fontId="21" fillId="0" borderId="2" xfId="0" applyNumberFormat="1" applyFont="1" applyBorder="1" applyAlignment="1">
      <alignment horizontal="left" vertical="top"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2" fillId="0" borderId="2" xfId="0" applyFont="1" applyBorder="1" applyAlignment="1">
      <alignment horizontal="left" vertical="top" wrapText="1"/>
    </xf>
    <xf numFmtId="6" fontId="2" fillId="0" borderId="2" xfId="0" applyNumberFormat="1"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164" fontId="2" fillId="0" borderId="2" xfId="0" applyNumberFormat="1" applyFont="1" applyBorder="1" applyAlignment="1">
      <alignment horizontal="left" vertical="top" wrapText="1"/>
    </xf>
    <xf numFmtId="0" fontId="2" fillId="0" borderId="0" xfId="0" applyFont="1" applyBorder="1" applyAlignment="1">
      <alignment horizontal="left" vertical="top" wrapText="1"/>
    </xf>
    <xf numFmtId="0" fontId="4" fillId="5" borderId="2" xfId="0" applyFont="1" applyFill="1" applyBorder="1" applyAlignment="1">
      <alignment horizontal="center" vertical="center" wrapText="1"/>
    </xf>
    <xf numFmtId="0" fontId="2" fillId="8" borderId="0" xfId="0" applyFont="1" applyFill="1" applyAlignment="1">
      <alignment horizontal="left" vertical="top"/>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3" fillId="0" borderId="2" xfId="0" applyFont="1" applyBorder="1" applyAlignment="1">
      <alignment horizontal="center"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0"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7" fillId="7" borderId="3"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9" fillId="3" borderId="2"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5" fillId="6" borderId="3" xfId="0" applyFont="1" applyFill="1" applyBorder="1" applyAlignment="1">
      <alignment horizontal="center"/>
    </xf>
    <xf numFmtId="0" fontId="5" fillId="6" borderId="5" xfId="0" applyFont="1" applyFill="1" applyBorder="1" applyAlignment="1">
      <alignment horizontal="center"/>
    </xf>
    <xf numFmtId="0" fontId="5" fillId="6" borderId="4" xfId="0" applyFont="1" applyFill="1" applyBorder="1" applyAlignment="1">
      <alignment horizontal="center"/>
    </xf>
    <xf numFmtId="0" fontId="5" fillId="6" borderId="3" xfId="0" applyFont="1" applyFill="1" applyBorder="1" applyAlignment="1">
      <alignment horizontal="center" wrapText="1"/>
    </xf>
    <xf numFmtId="0" fontId="5" fillId="6" borderId="5" xfId="0" applyFont="1" applyFill="1" applyBorder="1" applyAlignment="1">
      <alignment horizontal="center" wrapText="1"/>
    </xf>
    <xf numFmtId="0" fontId="5" fillId="6" borderId="4" xfId="0" applyFont="1" applyFill="1" applyBorder="1" applyAlignment="1">
      <alignment horizontal="center" wrapText="1"/>
    </xf>
    <xf numFmtId="0" fontId="4" fillId="5" borderId="2"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5" fillId="6" borderId="3"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4"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4" fillId="5" borderId="15"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4" fillId="5" borderId="3" xfId="0" applyFont="1" applyFill="1" applyBorder="1" applyAlignment="1">
      <alignment horizontal="center" wrapText="1"/>
    </xf>
    <xf numFmtId="0" fontId="4" fillId="5" borderId="5" xfId="0" applyFont="1" applyFill="1" applyBorder="1" applyAlignment="1">
      <alignment horizontal="center" wrapText="1"/>
    </xf>
    <xf numFmtId="0" fontId="4" fillId="5" borderId="4" xfId="0" applyFont="1" applyFill="1" applyBorder="1" applyAlignment="1">
      <alignment horizont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5" borderId="6" xfId="0" applyFont="1" applyFill="1" applyBorder="1" applyAlignment="1">
      <alignment horizontal="center" vertical="center"/>
    </xf>
    <xf numFmtId="0" fontId="4" fillId="5" borderId="11" xfId="0" applyFont="1" applyFill="1" applyBorder="1" applyAlignment="1">
      <alignment horizontal="center" vertical="center"/>
    </xf>
    <xf numFmtId="0" fontId="4" fillId="8" borderId="0" xfId="0" applyFont="1" applyFill="1" applyAlignment="1">
      <alignment horizontal="center"/>
    </xf>
  </cellXfs>
  <cellStyles count="4">
    <cellStyle name="Check Cell" xfId="1" builtinId="23"/>
    <cellStyle name="Comma 3" xfId="3" xr:uid="{00000000-0005-0000-0000-000001000000}"/>
    <cellStyle name="Hyperlink" xfId="2" builtinId="8"/>
    <cellStyle name="Normal" xfId="0" builtinId="0"/>
  </cellStyles>
  <dxfs count="0"/>
  <tableStyles count="0" defaultTableStyle="TableStyleMedium2" defaultPivotStyle="PivotStyleLight16"/>
  <colors>
    <mruColors>
      <color rgb="FF99FF99"/>
      <color rgb="FFFFCCCC"/>
      <color rgb="FFFFFF66"/>
      <color rgb="FFCCCCFF"/>
      <color rgb="FFFFFFCC"/>
      <color rgb="FFCC99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92417</xdr:colOff>
      <xdr:row>19</xdr:row>
      <xdr:rowOff>392907</xdr:rowOff>
    </xdr:from>
    <xdr:to>
      <xdr:col>3</xdr:col>
      <xdr:colOff>90783</xdr:colOff>
      <xdr:row>19</xdr:row>
      <xdr:rowOff>2202656</xdr:rowOff>
    </xdr:to>
    <xdr:pic>
      <xdr:nvPicPr>
        <xdr:cNvPr id="5" name="Picture 4">
          <a:extLst>
            <a:ext uri="{FF2B5EF4-FFF2-40B4-BE49-F238E27FC236}">
              <a16:creationId xmlns:a16="http://schemas.microsoft.com/office/drawing/2014/main" id="{CEB95DD5-915A-4AC9-9170-AB579CD18B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417" y="4869657"/>
          <a:ext cx="3605960" cy="1809749"/>
        </a:xfrm>
        <a:prstGeom prst="rect">
          <a:avLst/>
        </a:prstGeom>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amask">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Damask">
      <a:majorFont>
        <a:latin typeface="Bookman Old Style" panose="0205060405050502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Rockwell" panose="020606030202050204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solidFill>
          <a:schemeClr val="phClr">
            <a:tint val="95000"/>
            <a:satMod val="170000"/>
          </a:schemeClr>
        </a:solidFill>
        <a:blipFill rotWithShape="1">
          <a:blip xmlns:r="http://schemas.openxmlformats.org/officeDocument/2006/relationships" r:embed="rId1">
            <a:duotone>
              <a:schemeClr val="phClr">
                <a:shade val="18000"/>
                <a:satMod val="160000"/>
                <a:lumMod val="28000"/>
              </a:schemeClr>
              <a:schemeClr val="phClr">
                <a:tint val="95000"/>
                <a:satMod val="160000"/>
                <a:lumMod val="116000"/>
              </a:schemeClr>
            </a:duotone>
          </a:blip>
          <a:stretch/>
        </a:blipFill>
      </a:bgFillStyleLst>
    </a:fmtScheme>
  </a:themeElements>
  <a:objectDefaults/>
  <a:extraClrSchemeLst/>
  <a:extLst>
    <a:ext uri="{05A4C25C-085E-4340-85A3-A5531E510DB2}">
      <thm15:themeFamily xmlns:thm15="http://schemas.microsoft.com/office/thememl/2012/main" name="Damask" id="{F9A299A0-33D0-4E0F-9F3F-7163E3744208}" vid="{746EEEEA-FB6A-406B-B510-531588D54811}"/>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showGridLines="0" tabSelected="1" zoomScaleNormal="100" workbookViewId="0">
      <selection activeCell="A9" sqref="A9"/>
    </sheetView>
  </sheetViews>
  <sheetFormatPr defaultRowHeight="14.25" x14ac:dyDescent="0.2"/>
  <cols>
    <col min="1" max="1" width="27.25" style="110" customWidth="1"/>
    <col min="2" max="2" width="23.625" style="110" customWidth="1"/>
    <col min="3" max="3" width="21" style="119" customWidth="1"/>
    <col min="4" max="4" width="20.75" style="119" customWidth="1"/>
    <col min="5" max="5" width="20.125" style="119" customWidth="1"/>
    <col min="6" max="6" width="21" style="119" customWidth="1"/>
    <col min="7" max="16384" width="9" style="110"/>
  </cols>
  <sheetData>
    <row r="1" spans="1:6" ht="21" customHeight="1" x14ac:dyDescent="0.2">
      <c r="A1" s="207" t="s">
        <v>174</v>
      </c>
      <c r="B1" s="141" t="s">
        <v>154</v>
      </c>
      <c r="C1" s="142"/>
      <c r="D1" s="142"/>
      <c r="E1" s="142"/>
      <c r="F1" s="143"/>
    </row>
    <row r="2" spans="1:6" s="113" customFormat="1" ht="37.5" customHeight="1" x14ac:dyDescent="0.2">
      <c r="B2" s="111" t="s">
        <v>41</v>
      </c>
      <c r="C2" s="112" t="s">
        <v>157</v>
      </c>
      <c r="D2" s="112" t="s">
        <v>40</v>
      </c>
      <c r="E2" s="112" t="s">
        <v>152</v>
      </c>
      <c r="F2" s="112" t="s">
        <v>153</v>
      </c>
    </row>
    <row r="3" spans="1:6" x14ac:dyDescent="0.2">
      <c r="B3" s="114" t="s">
        <v>23</v>
      </c>
      <c r="C3" s="115">
        <v>0</v>
      </c>
      <c r="D3" s="115"/>
      <c r="E3" s="115">
        <v>7083.87</v>
      </c>
      <c r="F3" s="116">
        <v>131927.01</v>
      </c>
    </row>
    <row r="4" spans="1:6" x14ac:dyDescent="0.2">
      <c r="B4" s="114" t="s">
        <v>24</v>
      </c>
      <c r="C4" s="115">
        <v>99158.67</v>
      </c>
      <c r="D4" s="115">
        <v>4408.0600000000004</v>
      </c>
      <c r="E4" s="115">
        <v>50253.120000000003</v>
      </c>
      <c r="F4" s="116">
        <v>201758.77</v>
      </c>
    </row>
    <row r="5" spans="1:6" x14ac:dyDescent="0.2">
      <c r="B5" s="114" t="s">
        <v>25</v>
      </c>
      <c r="C5" s="115">
        <v>0</v>
      </c>
      <c r="D5" s="115">
        <v>26348.74</v>
      </c>
      <c r="E5" s="115"/>
      <c r="F5" s="116">
        <v>209985.09</v>
      </c>
    </row>
    <row r="6" spans="1:6" x14ac:dyDescent="0.2">
      <c r="B6" s="114" t="s">
        <v>26</v>
      </c>
      <c r="C6" s="115">
        <v>724015.7699999999</v>
      </c>
      <c r="D6" s="115"/>
      <c r="E6" s="115">
        <v>12721.39</v>
      </c>
      <c r="F6" s="116">
        <v>83449.070000000007</v>
      </c>
    </row>
    <row r="7" spans="1:6" x14ac:dyDescent="0.2">
      <c r="B7" s="114" t="s">
        <v>27</v>
      </c>
      <c r="C7" s="115">
        <v>118621.87</v>
      </c>
      <c r="D7" s="115"/>
      <c r="E7" s="115">
        <v>12906.79</v>
      </c>
      <c r="F7" s="116">
        <v>779197.48</v>
      </c>
    </row>
    <row r="8" spans="1:6" x14ac:dyDescent="0.2">
      <c r="B8" s="114" t="s">
        <v>28</v>
      </c>
      <c r="C8" s="115">
        <v>13709.78</v>
      </c>
      <c r="D8" s="115"/>
      <c r="E8" s="115"/>
      <c r="F8" s="116">
        <v>149491.62</v>
      </c>
    </row>
    <row r="9" spans="1:6" x14ac:dyDescent="0.2">
      <c r="B9" s="114" t="s">
        <v>29</v>
      </c>
      <c r="C9" s="115">
        <v>4558.43</v>
      </c>
      <c r="D9" s="115"/>
      <c r="E9" s="115"/>
      <c r="F9" s="116">
        <v>34889.15</v>
      </c>
    </row>
    <row r="10" spans="1:6" x14ac:dyDescent="0.2">
      <c r="B10" s="114" t="s">
        <v>30</v>
      </c>
      <c r="C10" s="115">
        <v>0</v>
      </c>
      <c r="D10" s="115">
        <v>6710.22</v>
      </c>
      <c r="E10" s="115">
        <v>7394.57</v>
      </c>
      <c r="F10" s="116">
        <v>94562.3</v>
      </c>
    </row>
    <row r="11" spans="1:6" x14ac:dyDescent="0.2">
      <c r="B11" s="114" t="s">
        <v>31</v>
      </c>
      <c r="C11" s="115">
        <v>84014.51</v>
      </c>
      <c r="D11" s="115">
        <v>1210106.99</v>
      </c>
      <c r="E11" s="115">
        <v>985328.57</v>
      </c>
      <c r="F11" s="116">
        <v>2082501.47</v>
      </c>
    </row>
    <row r="12" spans="1:6" x14ac:dyDescent="0.2">
      <c r="B12" s="114" t="s">
        <v>32</v>
      </c>
      <c r="C12" s="115">
        <v>118110.42</v>
      </c>
      <c r="D12" s="115"/>
      <c r="E12" s="115"/>
      <c r="F12" s="116">
        <v>102019.36</v>
      </c>
    </row>
    <row r="13" spans="1:6" x14ac:dyDescent="0.2">
      <c r="B13" s="114" t="s">
        <v>33</v>
      </c>
      <c r="C13" s="115">
        <v>185302.52</v>
      </c>
      <c r="D13" s="115"/>
      <c r="E13" s="115"/>
      <c r="F13" s="116">
        <v>34496.92</v>
      </c>
    </row>
    <row r="14" spans="1:6" x14ac:dyDescent="0.2">
      <c r="B14" s="114" t="s">
        <v>39</v>
      </c>
      <c r="C14" s="115">
        <v>0</v>
      </c>
      <c r="D14" s="115">
        <v>1104.57</v>
      </c>
      <c r="E14" s="115">
        <v>28646.91</v>
      </c>
      <c r="F14" s="124">
        <v>109181.8</v>
      </c>
    </row>
    <row r="15" spans="1:6" x14ac:dyDescent="0.2">
      <c r="B15" s="114" t="s">
        <v>34</v>
      </c>
      <c r="C15" s="115">
        <v>88578.430000000022</v>
      </c>
      <c r="D15" s="115">
        <v>4145.88</v>
      </c>
      <c r="E15" s="115">
        <v>38992.94</v>
      </c>
      <c r="F15" s="116">
        <v>82649.789999999994</v>
      </c>
    </row>
    <row r="16" spans="1:6" x14ac:dyDescent="0.2">
      <c r="B16" s="114" t="s">
        <v>35</v>
      </c>
      <c r="C16" s="115">
        <v>53856.299999999996</v>
      </c>
      <c r="D16" s="115">
        <v>251.92</v>
      </c>
      <c r="E16" s="115">
        <v>10775.82</v>
      </c>
      <c r="F16" s="116">
        <v>57298.67</v>
      </c>
    </row>
    <row r="17" spans="2:9" x14ac:dyDescent="0.2">
      <c r="B17" s="114" t="s">
        <v>155</v>
      </c>
      <c r="C17" s="115">
        <v>472777.45000000007</v>
      </c>
      <c r="D17" s="115"/>
      <c r="E17" s="115"/>
      <c r="F17" s="116">
        <v>1762889.13</v>
      </c>
    </row>
    <row r="18" spans="2:9" x14ac:dyDescent="0.2">
      <c r="B18" s="114" t="s">
        <v>36</v>
      </c>
      <c r="C18" s="115">
        <v>81074.8</v>
      </c>
      <c r="D18" s="115"/>
      <c r="E18" s="115"/>
      <c r="F18" s="116">
        <v>727308.23</v>
      </c>
    </row>
    <row r="19" spans="2:9" x14ac:dyDescent="0.2">
      <c r="B19" s="114" t="s">
        <v>37</v>
      </c>
      <c r="C19" s="115">
        <v>61575.830000000009</v>
      </c>
      <c r="D19" s="115"/>
      <c r="E19" s="115">
        <v>54399.33</v>
      </c>
      <c r="F19" s="116">
        <v>227836.49</v>
      </c>
    </row>
    <row r="20" spans="2:9" ht="18" customHeight="1" x14ac:dyDescent="0.2">
      <c r="B20" s="117" t="s">
        <v>38</v>
      </c>
      <c r="C20" s="116">
        <f>SUM(C3:C19)</f>
        <v>2105354.7799999998</v>
      </c>
      <c r="D20" s="116">
        <f>SUM(D3:D19)</f>
        <v>1253076.3799999999</v>
      </c>
      <c r="E20" s="116">
        <f>SUM(E3:E19)</f>
        <v>1208503.31</v>
      </c>
      <c r="F20" s="116">
        <f>SUM(F3:F19)</f>
        <v>6871442.3499999996</v>
      </c>
      <c r="I20" s="118"/>
    </row>
    <row r="21" spans="2:9" x14ac:dyDescent="0.2">
      <c r="B21" s="140" t="s">
        <v>156</v>
      </c>
      <c r="C21" s="140"/>
      <c r="D21" s="140"/>
      <c r="E21" s="140"/>
      <c r="F21" s="140"/>
    </row>
  </sheetData>
  <mergeCells count="2">
    <mergeCell ref="B21:F21"/>
    <mergeCell ref="B1:F1"/>
  </mergeCells>
  <hyperlinks>
    <hyperlink ref="B3" location="Arborfield!A1" display="Arborfield" xr:uid="{00000000-0004-0000-0000-000000000000}"/>
    <hyperlink ref="B4" location="Barkham!A1" display="Barkham" xr:uid="{00000000-0004-0000-0000-000001000000}"/>
    <hyperlink ref="B5" location="Charvil!A1" display="Charvil" xr:uid="{00000000-0004-0000-0000-000002000000}"/>
    <hyperlink ref="B6" location="Earley!A1" display="Earley" xr:uid="{00000000-0004-0000-0000-000003000000}"/>
    <hyperlink ref="B7" location="Finchampstead!A1" display="Finchampstead" xr:uid="{00000000-0004-0000-0000-000004000000}"/>
    <hyperlink ref="B8" location="Hurst!A1" display="Hurst" xr:uid="{00000000-0004-0000-0000-000005000000}"/>
    <hyperlink ref="B9" location="Remenham!A1" display="Remenham" xr:uid="{00000000-0004-0000-0000-000006000000}"/>
    <hyperlink ref="B10" location="Ruscombe!A1" display="Ruscombe" xr:uid="{00000000-0004-0000-0000-000007000000}"/>
    <hyperlink ref="B11" location="Shinfield!A1" display="Shinfield" xr:uid="{00000000-0004-0000-0000-000008000000}"/>
    <hyperlink ref="B12" location="Sonning!A1" display="Sonning" xr:uid="{00000000-0004-0000-0000-000009000000}"/>
    <hyperlink ref="B13" location="Swallowfield!A1" display="Swallowfield" xr:uid="{00000000-0004-0000-0000-00000A000000}"/>
    <hyperlink ref="B14" location="Twyford!A1" display=" Twyford" xr:uid="{00000000-0004-0000-0000-00000B000000}"/>
    <hyperlink ref="B15" location="Wargrave!A1" display="Wargrave" xr:uid="{00000000-0004-0000-0000-00000C000000}"/>
    <hyperlink ref="B16" location="Winnersh!A1" display="Winnersh" xr:uid="{00000000-0004-0000-0000-00000D000000}"/>
    <hyperlink ref="B17" location="'Wokingham '!A1" display="Wokingham Town*" xr:uid="{00000000-0004-0000-0000-00000E000000}"/>
    <hyperlink ref="B18" location="'Wokingham Without'!A1" display="Wokingham Without" xr:uid="{00000000-0004-0000-0000-00000F000000}"/>
    <hyperlink ref="B19" location="Woodley!A1" display="Woodley" xr:uid="{00000000-0004-0000-0000-000010000000}"/>
  </hyperlinks>
  <pageMargins left="0.7" right="0.7" top="0.75" bottom="0.75" header="0.3" footer="0.3"/>
  <pageSetup paperSize="9" scale="76"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0"/>
  <sheetViews>
    <sheetView showGridLines="0" zoomScale="80" zoomScaleNormal="80" workbookViewId="0">
      <selection sqref="A1:L1"/>
    </sheetView>
  </sheetViews>
  <sheetFormatPr defaultRowHeight="14.25" x14ac:dyDescent="0.2"/>
  <cols>
    <col min="1" max="1" width="16.875" style="1" customWidth="1"/>
    <col min="2" max="2" width="15.5" style="1" customWidth="1"/>
    <col min="3" max="3" width="13.75" style="1" customWidth="1"/>
    <col min="4" max="4" width="14.625" style="1" customWidth="1"/>
    <col min="5" max="5" width="15.125" style="1" customWidth="1"/>
    <col min="6" max="6" width="17.75" style="1" customWidth="1"/>
    <col min="7" max="8" width="15.875" style="1" customWidth="1"/>
    <col min="9" max="9" width="16.25" style="2" customWidth="1"/>
    <col min="10" max="11" width="16.875" style="2" customWidth="1"/>
    <col min="12" max="12" width="17.25" style="2" customWidth="1"/>
    <col min="13" max="13" width="13.375" style="2" customWidth="1"/>
    <col min="14" max="16384" width="9" style="2"/>
  </cols>
  <sheetData>
    <row r="1" spans="1:12" s="29" customFormat="1" ht="18.75" customHeight="1" x14ac:dyDescent="0.2">
      <c r="A1" s="145" t="s">
        <v>22</v>
      </c>
      <c r="B1" s="146"/>
      <c r="C1" s="146"/>
      <c r="D1" s="146"/>
      <c r="E1" s="146"/>
      <c r="F1" s="146"/>
      <c r="G1" s="146"/>
      <c r="H1" s="146"/>
      <c r="I1" s="146"/>
      <c r="J1" s="146"/>
      <c r="K1" s="146"/>
      <c r="L1" s="147"/>
    </row>
    <row r="2" spans="1:12" s="28" customFormat="1" ht="21"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8" customFormat="1" ht="19.5" customHeight="1" x14ac:dyDescent="0.2">
      <c r="A3" s="62"/>
      <c r="B3" s="62"/>
      <c r="C3" s="62"/>
      <c r="D3" s="62"/>
      <c r="E3" s="62"/>
      <c r="F3" s="65">
        <v>124843.14</v>
      </c>
      <c r="G3" s="62"/>
      <c r="H3" s="62"/>
      <c r="I3" s="62"/>
      <c r="J3" s="54"/>
      <c r="K3" s="65">
        <v>7083.87</v>
      </c>
      <c r="L3" s="54">
        <f>SUM(F3:K3)</f>
        <v>131927.01</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18.75" customHeight="1" x14ac:dyDescent="0.2">
      <c r="A6" s="49"/>
      <c r="B6" s="49"/>
      <c r="C6" s="49"/>
      <c r="D6" s="49"/>
      <c r="E6" s="49"/>
      <c r="F6" s="49">
        <v>124843.14</v>
      </c>
      <c r="G6" s="49"/>
      <c r="H6" s="49"/>
      <c r="I6" s="49"/>
      <c r="J6" s="49"/>
      <c r="K6" s="49">
        <v>7083.87</v>
      </c>
      <c r="L6" s="55"/>
    </row>
    <row r="7" spans="1:12" s="104" customFormat="1" ht="20.25" customHeight="1" x14ac:dyDescent="0.2">
      <c r="A7" s="101" t="s">
        <v>100</v>
      </c>
      <c r="B7" s="101" t="s">
        <v>99</v>
      </c>
      <c r="C7" s="102"/>
      <c r="D7" s="102"/>
      <c r="E7" s="102"/>
      <c r="F7" s="102"/>
      <c r="G7" s="102"/>
      <c r="H7" s="102"/>
      <c r="I7" s="102"/>
      <c r="J7" s="102"/>
      <c r="K7" s="102"/>
      <c r="L7" s="103"/>
    </row>
    <row r="8" spans="1:12" s="50" customFormat="1" ht="18.75" customHeight="1" x14ac:dyDescent="0.2">
      <c r="A8" s="49">
        <v>0</v>
      </c>
      <c r="B8" s="49">
        <v>131927.01</v>
      </c>
      <c r="C8" s="88"/>
      <c r="D8" s="88"/>
      <c r="E8" s="88"/>
      <c r="F8" s="88"/>
      <c r="G8" s="88"/>
      <c r="H8" s="88"/>
      <c r="I8" s="88"/>
      <c r="J8" s="88"/>
      <c r="K8" s="88"/>
      <c r="L8" s="55"/>
    </row>
    <row r="10" spans="1:12" ht="18.75" customHeight="1" x14ac:dyDescent="0.2">
      <c r="A10" s="148" t="s">
        <v>62</v>
      </c>
      <c r="B10" s="149"/>
      <c r="C10" s="150"/>
      <c r="E10" s="151" t="s">
        <v>2</v>
      </c>
      <c r="F10" s="152"/>
      <c r="G10" s="152"/>
      <c r="H10" s="153"/>
    </row>
    <row r="11" spans="1:12" ht="21" customHeight="1" x14ac:dyDescent="0.2">
      <c r="A11" s="96" t="s">
        <v>59</v>
      </c>
      <c r="B11" s="166" t="s">
        <v>1</v>
      </c>
      <c r="C11" s="167"/>
      <c r="E11" s="154" t="s">
        <v>58</v>
      </c>
      <c r="F11" s="155"/>
      <c r="G11" s="155"/>
      <c r="H11" s="156"/>
    </row>
    <row r="12" spans="1:12" ht="6" customHeight="1" x14ac:dyDescent="0.2">
      <c r="A12" s="3"/>
      <c r="B12" s="3"/>
      <c r="C12" s="27"/>
      <c r="E12" s="157"/>
      <c r="F12" s="158"/>
      <c r="G12" s="158"/>
      <c r="H12" s="159"/>
    </row>
    <row r="13" spans="1:12" ht="21" customHeight="1" x14ac:dyDescent="0.2">
      <c r="A13" s="96" t="s">
        <v>64</v>
      </c>
      <c r="B13" s="166" t="s">
        <v>1</v>
      </c>
      <c r="C13" s="167"/>
      <c r="E13" s="160"/>
      <c r="F13" s="161"/>
      <c r="G13" s="161"/>
      <c r="H13" s="162"/>
    </row>
    <row r="14" spans="1:12" ht="5.25" customHeight="1" x14ac:dyDescent="0.2">
      <c r="A14" s="43"/>
      <c r="B14" s="43"/>
      <c r="C14" s="44"/>
      <c r="E14" s="53"/>
      <c r="F14" s="53"/>
      <c r="G14" s="53"/>
      <c r="H14" s="53"/>
    </row>
    <row r="15" spans="1:12" ht="19.5" customHeight="1" x14ac:dyDescent="0.2">
      <c r="A15" s="98" t="s">
        <v>61</v>
      </c>
      <c r="B15" s="168" t="s">
        <v>1</v>
      </c>
      <c r="C15" s="169"/>
      <c r="E15" s="53"/>
      <c r="F15" s="53"/>
      <c r="G15" s="53"/>
      <c r="H15" s="53"/>
    </row>
    <row r="16" spans="1:12" ht="14.25" customHeight="1" x14ac:dyDescent="0.2">
      <c r="A16" s="43"/>
      <c r="B16" s="43"/>
      <c r="C16" s="44"/>
      <c r="E16" s="48"/>
      <c r="F16" s="48"/>
      <c r="G16" s="48"/>
      <c r="H16" s="48"/>
    </row>
    <row r="17" spans="1:9" ht="39" customHeight="1" x14ac:dyDescent="0.2">
      <c r="A17" s="163" t="s">
        <v>5</v>
      </c>
      <c r="B17" s="164"/>
      <c r="C17" s="164"/>
      <c r="D17" s="164"/>
      <c r="E17" s="165"/>
      <c r="F17" s="59" t="s">
        <v>8</v>
      </c>
      <c r="G17" s="59" t="s">
        <v>6</v>
      </c>
      <c r="H17" s="59" t="s">
        <v>7</v>
      </c>
      <c r="I17" s="59" t="s">
        <v>9</v>
      </c>
    </row>
    <row r="18" spans="1:9" x14ac:dyDescent="0.2">
      <c r="A18" s="144"/>
      <c r="B18" s="144"/>
      <c r="C18" s="144"/>
      <c r="D18" s="144"/>
      <c r="E18" s="144"/>
      <c r="F18" s="25"/>
      <c r="G18" s="25"/>
      <c r="H18" s="25"/>
      <c r="I18" s="25"/>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sheetData>
  <mergeCells count="22">
    <mergeCell ref="A27:E27"/>
    <mergeCell ref="A28:E28"/>
    <mergeCell ref="A29:E29"/>
    <mergeCell ref="A30:E30"/>
    <mergeCell ref="A22:E22"/>
    <mergeCell ref="A23:E23"/>
    <mergeCell ref="A24:E24"/>
    <mergeCell ref="A25:E25"/>
    <mergeCell ref="A26:E26"/>
    <mergeCell ref="A20:E20"/>
    <mergeCell ref="A21:E21"/>
    <mergeCell ref="A1:L1"/>
    <mergeCell ref="A10:C10"/>
    <mergeCell ref="A18:E18"/>
    <mergeCell ref="A19:E19"/>
    <mergeCell ref="E10:H10"/>
    <mergeCell ref="E11:H13"/>
    <mergeCell ref="A17:E17"/>
    <mergeCell ref="B11:C11"/>
    <mergeCell ref="B13:C13"/>
    <mergeCell ref="B15:C15"/>
    <mergeCell ref="A4:K4"/>
  </mergeCells>
  <pageMargins left="0.25" right="0.25" top="0.75" bottom="0.75" header="0.3" footer="0.3"/>
  <pageSetup paperSize="9" scale="69"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1"/>
  <sheetViews>
    <sheetView showGridLines="0" zoomScale="80" zoomScaleNormal="80" workbookViewId="0">
      <selection sqref="A1:L1"/>
    </sheetView>
  </sheetViews>
  <sheetFormatPr defaultRowHeight="14.25" x14ac:dyDescent="0.2"/>
  <cols>
    <col min="1" max="1" width="17.5" style="1" customWidth="1"/>
    <col min="2" max="2" width="18.375" style="1" customWidth="1"/>
    <col min="3" max="3" width="19.625" style="1" customWidth="1"/>
    <col min="4" max="4" width="16.875" style="1" customWidth="1"/>
    <col min="5" max="5" width="16.75" style="1" customWidth="1"/>
    <col min="6" max="6" width="17.25" style="1" customWidth="1"/>
    <col min="7" max="7" width="16.25" style="1" customWidth="1"/>
    <col min="8" max="8" width="15.125" style="1" customWidth="1"/>
    <col min="9" max="9" width="15.875" style="2" customWidth="1"/>
    <col min="10" max="11" width="16.375" style="2" customWidth="1"/>
    <col min="12" max="12" width="15.25" style="2" customWidth="1"/>
    <col min="13" max="16384" width="9" style="2"/>
  </cols>
  <sheetData>
    <row r="1" spans="1:12" s="29" customFormat="1" ht="20.25" customHeight="1" x14ac:dyDescent="0.2">
      <c r="A1" s="173" t="s">
        <v>21</v>
      </c>
      <c r="B1" s="173"/>
      <c r="C1" s="173"/>
      <c r="D1" s="173"/>
      <c r="E1" s="173"/>
      <c r="F1" s="173"/>
      <c r="G1" s="173"/>
      <c r="H1" s="173"/>
      <c r="I1" s="173"/>
      <c r="J1" s="173"/>
      <c r="K1" s="173"/>
      <c r="L1" s="173"/>
    </row>
    <row r="2" spans="1:12" s="28" customFormat="1" ht="18.7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8" customFormat="1" ht="20.25" customHeight="1" x14ac:dyDescent="0.2">
      <c r="A3" s="61"/>
      <c r="B3" s="62"/>
      <c r="C3" s="63"/>
      <c r="D3" s="62"/>
      <c r="E3" s="64">
        <v>63542.15</v>
      </c>
      <c r="F3" s="65">
        <v>47175.24</v>
      </c>
      <c r="G3" s="64">
        <v>25506.57</v>
      </c>
      <c r="H3" s="62"/>
      <c r="I3" s="62"/>
      <c r="J3" s="123">
        <v>15281.69</v>
      </c>
      <c r="K3" s="123">
        <v>50253.120000000003</v>
      </c>
      <c r="L3" s="54">
        <f>SUM(E3:K3)</f>
        <v>201758.77</v>
      </c>
    </row>
    <row r="4" spans="1:12" s="51" customFormat="1" ht="18.7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18" customHeight="1" x14ac:dyDescent="0.2">
      <c r="A6" s="49"/>
      <c r="B6" s="49"/>
      <c r="C6" s="49"/>
      <c r="D6" s="49"/>
      <c r="E6" s="32">
        <v>63542.15</v>
      </c>
      <c r="F6" s="31">
        <v>47175.24</v>
      </c>
      <c r="G6" s="32">
        <v>25506.57</v>
      </c>
      <c r="H6" s="49"/>
      <c r="I6" s="49"/>
      <c r="J6" s="36">
        <v>15281.69</v>
      </c>
      <c r="K6" s="36">
        <v>50253.120000000003</v>
      </c>
    </row>
    <row r="7" spans="1:12" s="104" customFormat="1" ht="21.75" customHeight="1" x14ac:dyDescent="0.2">
      <c r="A7" s="101" t="s">
        <v>100</v>
      </c>
      <c r="B7" s="101" t="s">
        <v>99</v>
      </c>
      <c r="C7" s="102"/>
      <c r="D7" s="102"/>
      <c r="E7" s="102"/>
      <c r="F7" s="102"/>
      <c r="G7" s="102"/>
      <c r="H7" s="102"/>
      <c r="I7" s="102"/>
      <c r="J7" s="102"/>
      <c r="K7" s="102"/>
      <c r="L7" s="103"/>
    </row>
    <row r="8" spans="1:12" s="50" customFormat="1" ht="18.75" customHeight="1" x14ac:dyDescent="0.2">
      <c r="A8" s="49">
        <v>3999.78</v>
      </c>
      <c r="B8" s="49">
        <f>SUM(L3-A8)</f>
        <v>197758.99</v>
      </c>
      <c r="C8" s="88"/>
      <c r="D8" s="88"/>
      <c r="E8" s="88"/>
      <c r="F8" s="88"/>
      <c r="G8" s="88"/>
      <c r="H8" s="88"/>
      <c r="I8" s="88"/>
      <c r="J8" s="88"/>
      <c r="K8" s="88"/>
      <c r="L8" s="55"/>
    </row>
    <row r="9" spans="1:12" ht="12.75" customHeight="1" x14ac:dyDescent="0.2"/>
    <row r="10" spans="1:12" ht="21" customHeight="1" x14ac:dyDescent="0.25">
      <c r="A10" s="148" t="s">
        <v>62</v>
      </c>
      <c r="B10" s="149"/>
      <c r="C10" s="150"/>
      <c r="E10" s="176" t="s">
        <v>2</v>
      </c>
      <c r="F10" s="177"/>
      <c r="G10" s="178"/>
      <c r="H10" s="87"/>
      <c r="I10" s="87"/>
      <c r="J10" s="87"/>
      <c r="K10" s="87"/>
    </row>
    <row r="11" spans="1:12" ht="23.25" customHeight="1" x14ac:dyDescent="0.2">
      <c r="A11" s="81" t="s">
        <v>59</v>
      </c>
      <c r="B11" s="166" t="s">
        <v>1</v>
      </c>
      <c r="C11" s="167"/>
      <c r="E11" s="154" t="s">
        <v>96</v>
      </c>
      <c r="F11" s="155"/>
      <c r="G11" s="156"/>
      <c r="H11" s="42"/>
      <c r="I11" s="42"/>
      <c r="J11" s="42"/>
      <c r="K11" s="42"/>
    </row>
    <row r="12" spans="1:12" ht="7.5" customHeight="1" x14ac:dyDescent="0.2">
      <c r="A12" s="3"/>
      <c r="B12" s="3"/>
      <c r="C12" s="4"/>
      <c r="E12" s="157"/>
      <c r="F12" s="158"/>
      <c r="G12" s="159"/>
      <c r="H12" s="42"/>
      <c r="I12" s="42"/>
      <c r="J12" s="42"/>
      <c r="K12" s="42"/>
    </row>
    <row r="13" spans="1:12" ht="23.25" customHeight="1" x14ac:dyDescent="0.2">
      <c r="A13" s="81" t="s">
        <v>64</v>
      </c>
      <c r="B13" s="166" t="s">
        <v>1</v>
      </c>
      <c r="C13" s="167"/>
      <c r="E13" s="160"/>
      <c r="F13" s="161"/>
      <c r="G13" s="162"/>
      <c r="H13" s="42"/>
      <c r="I13" s="42"/>
      <c r="J13" s="42"/>
      <c r="K13" s="42"/>
    </row>
    <row r="14" spans="1:12" ht="7.5" customHeight="1" x14ac:dyDescent="0.2">
      <c r="E14" s="6"/>
      <c r="F14" s="6"/>
      <c r="G14" s="6"/>
      <c r="H14" s="42"/>
      <c r="I14" s="42"/>
      <c r="J14" s="42"/>
      <c r="K14" s="42"/>
    </row>
    <row r="15" spans="1:12" ht="30.75" customHeight="1" x14ac:dyDescent="0.2">
      <c r="A15" s="108" t="s">
        <v>61</v>
      </c>
      <c r="B15" s="174" t="s">
        <v>97</v>
      </c>
      <c r="C15" s="175"/>
      <c r="E15" s="6"/>
      <c r="F15" s="6"/>
      <c r="G15" s="6"/>
      <c r="H15" s="42"/>
      <c r="I15" s="42"/>
      <c r="J15" s="42"/>
      <c r="K15" s="42"/>
    </row>
    <row r="17" spans="1:9" s="46" customFormat="1" ht="35.25" customHeight="1" x14ac:dyDescent="0.2">
      <c r="A17" s="163" t="s">
        <v>5</v>
      </c>
      <c r="B17" s="164"/>
      <c r="C17" s="164"/>
      <c r="D17" s="164"/>
      <c r="E17" s="165"/>
      <c r="F17" s="59" t="s">
        <v>8</v>
      </c>
      <c r="G17" s="59" t="s">
        <v>6</v>
      </c>
      <c r="H17" s="59" t="s">
        <v>7</v>
      </c>
      <c r="I17" s="59" t="s">
        <v>9</v>
      </c>
    </row>
    <row r="18" spans="1:9" x14ac:dyDescent="0.2">
      <c r="A18" s="170"/>
      <c r="B18" s="171"/>
      <c r="C18" s="171"/>
      <c r="D18" s="171"/>
      <c r="E18" s="172"/>
      <c r="F18" s="25"/>
      <c r="G18" s="25"/>
      <c r="H18" s="25"/>
      <c r="I18" s="25"/>
    </row>
    <row r="19" spans="1:9" x14ac:dyDescent="0.2">
      <c r="A19" s="170"/>
      <c r="B19" s="171"/>
      <c r="C19" s="171"/>
      <c r="D19" s="171"/>
      <c r="E19" s="172"/>
      <c r="F19" s="25"/>
      <c r="G19" s="25"/>
      <c r="H19" s="25"/>
      <c r="I19" s="25"/>
    </row>
    <row r="20" spans="1:9" x14ac:dyDescent="0.2">
      <c r="A20" s="170"/>
      <c r="B20" s="171"/>
      <c r="C20" s="171"/>
      <c r="D20" s="171"/>
      <c r="E20" s="172"/>
      <c r="F20" s="25"/>
      <c r="G20" s="25"/>
      <c r="H20" s="25"/>
      <c r="I20" s="25"/>
    </row>
    <row r="21" spans="1:9" x14ac:dyDescent="0.2">
      <c r="A21" s="170"/>
      <c r="B21" s="171"/>
      <c r="C21" s="171"/>
      <c r="D21" s="171"/>
      <c r="E21" s="172"/>
      <c r="F21" s="25"/>
      <c r="G21" s="25"/>
      <c r="H21" s="25"/>
      <c r="I21" s="25"/>
    </row>
    <row r="22" spans="1:9" x14ac:dyDescent="0.2">
      <c r="A22" s="170"/>
      <c r="B22" s="171"/>
      <c r="C22" s="171"/>
      <c r="D22" s="171"/>
      <c r="E22" s="172"/>
      <c r="F22" s="25"/>
      <c r="G22" s="25"/>
      <c r="H22" s="25"/>
      <c r="I22" s="25"/>
    </row>
    <row r="23" spans="1:9" x14ac:dyDescent="0.2">
      <c r="A23" s="170"/>
      <c r="B23" s="171"/>
      <c r="C23" s="171"/>
      <c r="D23" s="171"/>
      <c r="E23" s="172"/>
      <c r="F23" s="25"/>
      <c r="G23" s="25"/>
      <c r="H23" s="25"/>
      <c r="I23" s="25"/>
    </row>
    <row r="24" spans="1:9" x14ac:dyDescent="0.2">
      <c r="A24" s="170"/>
      <c r="B24" s="171"/>
      <c r="C24" s="171"/>
      <c r="D24" s="171"/>
      <c r="E24" s="172"/>
      <c r="F24" s="25"/>
      <c r="G24" s="25"/>
      <c r="H24" s="25"/>
      <c r="I24" s="25"/>
    </row>
    <row r="25" spans="1:9" x14ac:dyDescent="0.2">
      <c r="A25" s="170"/>
      <c r="B25" s="171"/>
      <c r="C25" s="171"/>
      <c r="D25" s="171"/>
      <c r="E25" s="172"/>
      <c r="F25" s="25"/>
      <c r="G25" s="25"/>
      <c r="H25" s="25"/>
      <c r="I25" s="25"/>
    </row>
    <row r="26" spans="1:9" x14ac:dyDescent="0.2">
      <c r="A26" s="170"/>
      <c r="B26" s="171"/>
      <c r="C26" s="171"/>
      <c r="D26" s="171"/>
      <c r="E26" s="172"/>
      <c r="F26" s="25"/>
      <c r="G26" s="25"/>
      <c r="H26" s="25"/>
      <c r="I26" s="25"/>
    </row>
    <row r="27" spans="1:9" x14ac:dyDescent="0.2">
      <c r="A27" s="170"/>
      <c r="B27" s="171"/>
      <c r="C27" s="171"/>
      <c r="D27" s="171"/>
      <c r="E27" s="172"/>
      <c r="F27" s="25"/>
      <c r="G27" s="25"/>
      <c r="H27" s="25"/>
      <c r="I27" s="25"/>
    </row>
    <row r="28" spans="1:9" x14ac:dyDescent="0.2">
      <c r="A28" s="170"/>
      <c r="B28" s="171"/>
      <c r="C28" s="171"/>
      <c r="D28" s="171"/>
      <c r="E28" s="172"/>
      <c r="F28" s="25"/>
      <c r="G28" s="25"/>
      <c r="H28" s="25"/>
      <c r="I28" s="25"/>
    </row>
    <row r="29" spans="1:9" x14ac:dyDescent="0.2">
      <c r="A29" s="170"/>
      <c r="B29" s="171"/>
      <c r="C29" s="171"/>
      <c r="D29" s="171"/>
      <c r="E29" s="172"/>
      <c r="F29" s="25"/>
      <c r="G29" s="25"/>
      <c r="H29" s="25"/>
      <c r="I29" s="25"/>
    </row>
    <row r="30" spans="1:9" x14ac:dyDescent="0.2">
      <c r="A30" s="170"/>
      <c r="B30" s="171"/>
      <c r="C30" s="171"/>
      <c r="D30" s="171"/>
      <c r="E30" s="172"/>
      <c r="F30" s="25"/>
      <c r="G30" s="25"/>
      <c r="H30" s="25"/>
      <c r="I30" s="25"/>
    </row>
    <row r="31" spans="1:9" x14ac:dyDescent="0.2">
      <c r="A31" s="170"/>
      <c r="B31" s="171"/>
      <c r="C31" s="171"/>
      <c r="D31" s="171"/>
      <c r="E31" s="172"/>
      <c r="F31" s="25"/>
      <c r="G31" s="25"/>
      <c r="H31" s="25"/>
      <c r="I31" s="25"/>
    </row>
  </sheetData>
  <mergeCells count="23">
    <mergeCell ref="A29:E29"/>
    <mergeCell ref="A30:E30"/>
    <mergeCell ref="A31:E31"/>
    <mergeCell ref="A23:E23"/>
    <mergeCell ref="A24:E24"/>
    <mergeCell ref="A25:E25"/>
    <mergeCell ref="A26:E26"/>
    <mergeCell ref="A27:E27"/>
    <mergeCell ref="A28:E28"/>
    <mergeCell ref="A21:E21"/>
    <mergeCell ref="A22:E22"/>
    <mergeCell ref="A17:E17"/>
    <mergeCell ref="A18:E18"/>
    <mergeCell ref="A1:L1"/>
    <mergeCell ref="B11:C11"/>
    <mergeCell ref="B13:C13"/>
    <mergeCell ref="A19:E19"/>
    <mergeCell ref="A20:E20"/>
    <mergeCell ref="B15:C15"/>
    <mergeCell ref="E10:G10"/>
    <mergeCell ref="E11:G13"/>
    <mergeCell ref="A10:C10"/>
    <mergeCell ref="A4:K4"/>
  </mergeCells>
  <pageMargins left="0.7" right="0.7" top="0.75" bottom="0.75" header="0.3" footer="0.3"/>
  <pageSetup paperSize="9" scale="60"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4"/>
  <sheetViews>
    <sheetView showGridLines="0" zoomScale="80" zoomScaleNormal="80" workbookViewId="0">
      <selection sqref="A1:L1"/>
    </sheetView>
  </sheetViews>
  <sheetFormatPr defaultRowHeight="14.25" x14ac:dyDescent="0.2"/>
  <cols>
    <col min="1" max="1" width="17.375" style="1" customWidth="1"/>
    <col min="2" max="2" width="15.5" style="1" customWidth="1"/>
    <col min="3" max="3" width="12.625" style="1" customWidth="1"/>
    <col min="4" max="4" width="13.75" style="1" customWidth="1"/>
    <col min="5" max="5" width="15.75" style="1" customWidth="1"/>
    <col min="6" max="6" width="16.75" style="1" customWidth="1"/>
    <col min="7" max="7" width="15.375" style="1" customWidth="1"/>
    <col min="8" max="8" width="15.25" style="1" customWidth="1"/>
    <col min="9" max="9" width="16" style="2" customWidth="1"/>
    <col min="10" max="11" width="15.75" style="2" customWidth="1"/>
    <col min="12" max="12" width="14.125" style="2" customWidth="1"/>
    <col min="13" max="16384" width="9" style="2"/>
  </cols>
  <sheetData>
    <row r="1" spans="1:16" s="29" customFormat="1" ht="19.5" customHeight="1" x14ac:dyDescent="0.2">
      <c r="A1" s="173" t="s">
        <v>20</v>
      </c>
      <c r="B1" s="173"/>
      <c r="C1" s="173"/>
      <c r="D1" s="173"/>
      <c r="E1" s="173"/>
      <c r="F1" s="173"/>
      <c r="G1" s="173"/>
      <c r="H1" s="173"/>
      <c r="I1" s="173"/>
      <c r="J1" s="173"/>
      <c r="K1" s="173"/>
      <c r="L1" s="173"/>
    </row>
    <row r="2" spans="1:16"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6" s="23" customFormat="1" ht="19.5" customHeight="1" x14ac:dyDescent="0.2">
      <c r="A3" s="21"/>
      <c r="B3" s="19"/>
      <c r="C3" s="22"/>
      <c r="D3" s="19"/>
      <c r="E3" s="22"/>
      <c r="F3" s="19"/>
      <c r="G3" s="19"/>
      <c r="H3" s="35">
        <v>64865.09</v>
      </c>
      <c r="I3" s="34">
        <v>84227.41</v>
      </c>
      <c r="J3" s="36">
        <v>60892.59</v>
      </c>
      <c r="K3" s="36"/>
      <c r="L3" s="67">
        <f>SUM(H3:J3)</f>
        <v>209985.09</v>
      </c>
    </row>
    <row r="4" spans="1:16" s="51" customFormat="1" ht="20.25" customHeight="1" x14ac:dyDescent="0.2">
      <c r="A4" s="145" t="s">
        <v>57</v>
      </c>
      <c r="B4" s="146"/>
      <c r="C4" s="146"/>
      <c r="D4" s="146"/>
      <c r="E4" s="146"/>
      <c r="F4" s="146"/>
      <c r="G4" s="146"/>
      <c r="H4" s="146"/>
      <c r="I4" s="146"/>
      <c r="J4" s="146"/>
      <c r="K4" s="147"/>
      <c r="L4" s="52"/>
    </row>
    <row r="5" spans="1:16"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6" s="50" customFormat="1" ht="17.25" customHeight="1" x14ac:dyDescent="0.2">
      <c r="A6" s="49"/>
      <c r="B6" s="49"/>
      <c r="C6" s="49"/>
      <c r="D6" s="49"/>
      <c r="E6" s="49"/>
      <c r="F6" s="49"/>
      <c r="G6" s="49"/>
      <c r="H6" s="35">
        <v>64865.09</v>
      </c>
      <c r="I6" s="34">
        <v>84227.41</v>
      </c>
      <c r="J6" s="36">
        <v>60892.59</v>
      </c>
      <c r="K6" s="36"/>
    </row>
    <row r="7" spans="1:16" s="104" customFormat="1" ht="19.5" customHeight="1" x14ac:dyDescent="0.2">
      <c r="A7" s="101" t="s">
        <v>100</v>
      </c>
      <c r="B7" s="101" t="s">
        <v>99</v>
      </c>
      <c r="C7" s="102"/>
      <c r="D7" s="102"/>
      <c r="E7" s="102"/>
      <c r="F7" s="102"/>
      <c r="G7" s="102"/>
      <c r="H7" s="91"/>
      <c r="I7" s="91"/>
      <c r="J7" s="103"/>
      <c r="K7" s="103"/>
    </row>
    <row r="8" spans="1:16" s="50" customFormat="1" ht="17.25" customHeight="1" x14ac:dyDescent="0.2">
      <c r="A8" s="49">
        <v>0</v>
      </c>
      <c r="B8" s="49">
        <f>SUM(L3-A8)</f>
        <v>209985.09</v>
      </c>
      <c r="C8" s="88"/>
      <c r="D8" s="88"/>
      <c r="E8" s="88"/>
      <c r="F8" s="88"/>
      <c r="G8" s="88"/>
      <c r="H8" s="90"/>
      <c r="I8" s="90"/>
      <c r="J8" s="55"/>
      <c r="K8" s="55"/>
    </row>
    <row r="10" spans="1:16" ht="18" customHeight="1" x14ac:dyDescent="0.25">
      <c r="A10" s="148" t="s">
        <v>62</v>
      </c>
      <c r="B10" s="149"/>
      <c r="C10" s="150"/>
      <c r="E10" s="179" t="s">
        <v>2</v>
      </c>
      <c r="F10" s="180"/>
      <c r="G10" s="180"/>
      <c r="H10" s="181"/>
      <c r="I10" s="7"/>
      <c r="J10" s="7"/>
      <c r="K10" s="7"/>
      <c r="L10" s="7"/>
      <c r="M10" s="7"/>
      <c r="N10" s="7"/>
      <c r="O10" s="7"/>
      <c r="P10" s="7"/>
    </row>
    <row r="11" spans="1:16" ht="23.25" customHeight="1" x14ac:dyDescent="0.2">
      <c r="A11" s="81" t="s">
        <v>63</v>
      </c>
      <c r="B11" s="166" t="s">
        <v>1</v>
      </c>
      <c r="C11" s="167"/>
      <c r="E11" s="154" t="s">
        <v>116</v>
      </c>
      <c r="F11" s="155"/>
      <c r="G11" s="155"/>
      <c r="H11" s="156"/>
      <c r="I11" s="8"/>
      <c r="J11" s="8"/>
      <c r="K11" s="8"/>
      <c r="L11" s="8"/>
      <c r="M11" s="8"/>
      <c r="N11" s="8"/>
      <c r="O11" s="8"/>
      <c r="P11" s="8"/>
    </row>
    <row r="12" spans="1:16" ht="8.25" customHeight="1" x14ac:dyDescent="0.2">
      <c r="A12" s="3"/>
      <c r="B12" s="3"/>
      <c r="C12" s="27"/>
      <c r="E12" s="157"/>
      <c r="F12" s="158"/>
      <c r="G12" s="158"/>
      <c r="H12" s="159"/>
      <c r="I12" s="8"/>
      <c r="J12" s="8"/>
      <c r="K12" s="8"/>
      <c r="L12" s="8"/>
      <c r="M12" s="8"/>
      <c r="N12" s="8"/>
      <c r="O12" s="8"/>
      <c r="P12" s="8"/>
    </row>
    <row r="13" spans="1:16" ht="19.5" customHeight="1" x14ac:dyDescent="0.2">
      <c r="A13" s="96" t="s">
        <v>64</v>
      </c>
      <c r="B13" s="166" t="s">
        <v>1</v>
      </c>
      <c r="C13" s="167"/>
      <c r="E13" s="157"/>
      <c r="F13" s="158"/>
      <c r="G13" s="158"/>
      <c r="H13" s="159"/>
      <c r="I13" s="8"/>
      <c r="J13" s="8"/>
      <c r="K13" s="8"/>
      <c r="L13" s="8"/>
      <c r="M13" s="8"/>
      <c r="N13" s="8"/>
      <c r="O13" s="8"/>
      <c r="P13" s="8"/>
    </row>
    <row r="14" spans="1:16" ht="7.5" customHeight="1" x14ac:dyDescent="0.2">
      <c r="A14" s="43"/>
      <c r="B14" s="43"/>
      <c r="C14" s="44"/>
      <c r="E14" s="157"/>
      <c r="F14" s="158"/>
      <c r="G14" s="158"/>
      <c r="H14" s="159"/>
      <c r="I14" s="8"/>
      <c r="J14" s="8"/>
      <c r="K14" s="8"/>
      <c r="L14" s="8"/>
      <c r="M14" s="8"/>
      <c r="N14" s="8"/>
      <c r="O14" s="8"/>
      <c r="P14" s="8"/>
    </row>
    <row r="15" spans="1:16" ht="19.5" customHeight="1" x14ac:dyDescent="0.2">
      <c r="A15" s="96" t="s">
        <v>61</v>
      </c>
      <c r="B15" s="168" t="s">
        <v>1</v>
      </c>
      <c r="C15" s="169"/>
      <c r="E15" s="160"/>
      <c r="F15" s="161"/>
      <c r="G15" s="161"/>
      <c r="H15" s="162"/>
      <c r="I15" s="8"/>
      <c r="J15" s="8"/>
      <c r="K15" s="8"/>
      <c r="L15" s="8"/>
      <c r="M15" s="8"/>
      <c r="N15" s="8"/>
      <c r="O15" s="8"/>
      <c r="P15" s="8"/>
    </row>
    <row r="16" spans="1:16" ht="12" customHeight="1" x14ac:dyDescent="0.2">
      <c r="A16" s="5"/>
    </row>
    <row r="17" spans="1:9" ht="36.75" customHeight="1" x14ac:dyDescent="0.2">
      <c r="A17" s="163" t="s">
        <v>5</v>
      </c>
      <c r="B17" s="164"/>
      <c r="C17" s="164"/>
      <c r="D17" s="164"/>
      <c r="E17" s="165"/>
      <c r="F17" s="59" t="s">
        <v>8</v>
      </c>
      <c r="G17" s="59" t="s">
        <v>6</v>
      </c>
      <c r="H17" s="59" t="s">
        <v>7</v>
      </c>
      <c r="I17" s="59" t="s">
        <v>9</v>
      </c>
    </row>
    <row r="18" spans="1:9" x14ac:dyDescent="0.2">
      <c r="A18" s="144"/>
      <c r="B18" s="144"/>
      <c r="C18" s="144"/>
      <c r="D18" s="144"/>
      <c r="E18" s="144"/>
      <c r="F18" s="25"/>
      <c r="G18" s="25"/>
      <c r="H18" s="25"/>
      <c r="I18" s="25"/>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sheetData>
  <mergeCells count="26">
    <mergeCell ref="A32:E32"/>
    <mergeCell ref="A33:E33"/>
    <mergeCell ref="A34:E34"/>
    <mergeCell ref="A26:E26"/>
    <mergeCell ref="A27:E27"/>
    <mergeCell ref="A28:E28"/>
    <mergeCell ref="A29:E29"/>
    <mergeCell ref="A30:E30"/>
    <mergeCell ref="A31:E31"/>
    <mergeCell ref="A21:E21"/>
    <mergeCell ref="A22:E22"/>
    <mergeCell ref="A23:E23"/>
    <mergeCell ref="A24:E24"/>
    <mergeCell ref="A25:E25"/>
    <mergeCell ref="A19:E19"/>
    <mergeCell ref="A1:L1"/>
    <mergeCell ref="A10:C10"/>
    <mergeCell ref="A20:E20"/>
    <mergeCell ref="B11:C11"/>
    <mergeCell ref="B13:C13"/>
    <mergeCell ref="B15:C15"/>
    <mergeCell ref="A17:E17"/>
    <mergeCell ref="A18:E18"/>
    <mergeCell ref="E11:H15"/>
    <mergeCell ref="E10:H10"/>
    <mergeCell ref="A4:K4"/>
  </mergeCells>
  <pageMargins left="0.25" right="0.25" top="0.75" bottom="0.75" header="0.3" footer="0.3"/>
  <pageSetup paperSize="9" scale="72"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4"/>
  <sheetViews>
    <sheetView showGridLines="0" zoomScale="80" zoomScaleNormal="80" workbookViewId="0">
      <selection sqref="A1:L1"/>
    </sheetView>
  </sheetViews>
  <sheetFormatPr defaultRowHeight="14.25" x14ac:dyDescent="0.2"/>
  <cols>
    <col min="1" max="1" width="17.25" style="1" customWidth="1"/>
    <col min="2" max="2" width="15.25" style="1" customWidth="1"/>
    <col min="3" max="3" width="13.875" style="1" customWidth="1"/>
    <col min="4" max="4" width="14.75" style="1" customWidth="1"/>
    <col min="5" max="5" width="17.375" style="1" customWidth="1"/>
    <col min="6" max="6" width="16.125" style="1" customWidth="1"/>
    <col min="7" max="7" width="17.5" style="1" customWidth="1"/>
    <col min="8" max="8" width="15.5" style="1" customWidth="1"/>
    <col min="9" max="9" width="16.125" style="2" customWidth="1"/>
    <col min="10" max="11" width="16" style="2" customWidth="1"/>
    <col min="12" max="12" width="13.625" style="2" customWidth="1"/>
    <col min="13" max="16384" width="9" style="2"/>
  </cols>
  <sheetData>
    <row r="1" spans="1:16" s="29" customFormat="1" ht="19.5" customHeight="1" x14ac:dyDescent="0.2">
      <c r="A1" s="173" t="s">
        <v>19</v>
      </c>
      <c r="B1" s="173"/>
      <c r="C1" s="173"/>
      <c r="D1" s="173"/>
      <c r="E1" s="173"/>
      <c r="F1" s="173"/>
      <c r="G1" s="173"/>
      <c r="H1" s="173"/>
      <c r="I1" s="173"/>
      <c r="J1" s="173"/>
      <c r="K1" s="173"/>
      <c r="L1" s="173"/>
    </row>
    <row r="2" spans="1:16"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6" s="14" customFormat="1" ht="21" customHeight="1" x14ac:dyDescent="0.2">
      <c r="A3" s="11"/>
      <c r="B3" s="34">
        <v>11663.94</v>
      </c>
      <c r="C3" s="35">
        <v>3935.02</v>
      </c>
      <c r="D3" s="34">
        <v>11084.33</v>
      </c>
      <c r="E3" s="35"/>
      <c r="F3" s="34"/>
      <c r="G3" s="35">
        <v>23477.74</v>
      </c>
      <c r="H3" s="34">
        <v>1314.28</v>
      </c>
      <c r="I3" s="34"/>
      <c r="J3" s="36">
        <v>19252.37</v>
      </c>
      <c r="K3" s="36">
        <v>12721.39</v>
      </c>
      <c r="L3" s="67">
        <f>SUM(A3:K3)</f>
        <v>83449.069999999992</v>
      </c>
    </row>
    <row r="4" spans="1:16" s="51" customFormat="1" ht="22.5" customHeight="1" x14ac:dyDescent="0.2">
      <c r="A4" s="145" t="s">
        <v>57</v>
      </c>
      <c r="B4" s="146"/>
      <c r="C4" s="146"/>
      <c r="D4" s="146"/>
      <c r="E4" s="146"/>
      <c r="F4" s="146"/>
      <c r="G4" s="146"/>
      <c r="H4" s="146"/>
      <c r="I4" s="146"/>
      <c r="J4" s="146"/>
      <c r="K4" s="147"/>
      <c r="L4" s="52"/>
    </row>
    <row r="5" spans="1:16"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6" s="50" customFormat="1" ht="19.5" customHeight="1" x14ac:dyDescent="0.2">
      <c r="A6" s="11"/>
      <c r="B6" s="34">
        <v>11663.94</v>
      </c>
      <c r="C6" s="35">
        <v>3935.02</v>
      </c>
      <c r="D6" s="34">
        <v>11084.33</v>
      </c>
      <c r="E6" s="35"/>
      <c r="F6" s="34"/>
      <c r="G6" s="35">
        <v>23477.74</v>
      </c>
      <c r="H6" s="34">
        <v>1314.28</v>
      </c>
      <c r="I6" s="34"/>
      <c r="J6" s="36">
        <v>19252.37</v>
      </c>
      <c r="K6" s="36">
        <v>12721.39</v>
      </c>
    </row>
    <row r="7" spans="1:16" s="104" customFormat="1" ht="19.5" customHeight="1" x14ac:dyDescent="0.2">
      <c r="A7" s="101" t="s">
        <v>100</v>
      </c>
      <c r="B7" s="101" t="s">
        <v>99</v>
      </c>
      <c r="C7" s="91"/>
      <c r="D7" s="91"/>
      <c r="E7" s="91"/>
      <c r="F7" s="91"/>
      <c r="G7" s="91"/>
      <c r="H7" s="91"/>
      <c r="I7" s="91"/>
      <c r="J7" s="103"/>
      <c r="K7" s="103"/>
    </row>
    <row r="8" spans="1:16" s="50" customFormat="1" ht="17.25" customHeight="1" x14ac:dyDescent="0.2">
      <c r="A8" s="34">
        <v>0</v>
      </c>
      <c r="B8" s="92">
        <f>SUM(L3-A8)</f>
        <v>83449.069999999992</v>
      </c>
      <c r="C8" s="90"/>
      <c r="D8" s="90"/>
      <c r="E8" s="90"/>
      <c r="F8" s="90"/>
      <c r="G8" s="90"/>
      <c r="H8" s="90"/>
      <c r="I8" s="90"/>
      <c r="J8" s="55"/>
      <c r="K8" s="55"/>
    </row>
    <row r="10" spans="1:16" ht="18" customHeight="1" x14ac:dyDescent="0.25">
      <c r="A10" s="148" t="s">
        <v>62</v>
      </c>
      <c r="B10" s="149"/>
      <c r="C10" s="150"/>
      <c r="E10" s="179" t="s">
        <v>2</v>
      </c>
      <c r="F10" s="180"/>
      <c r="G10" s="181"/>
      <c r="I10" s="7"/>
      <c r="J10" s="7"/>
      <c r="K10" s="7"/>
      <c r="L10" s="7"/>
      <c r="M10" s="7"/>
      <c r="N10" s="7"/>
      <c r="O10" s="7"/>
      <c r="P10" s="7"/>
    </row>
    <row r="11" spans="1:16" ht="21.75" customHeight="1" x14ac:dyDescent="0.2">
      <c r="A11" s="96" t="s">
        <v>63</v>
      </c>
      <c r="B11" s="166" t="s">
        <v>1</v>
      </c>
      <c r="C11" s="167"/>
      <c r="E11" s="154" t="s">
        <v>118</v>
      </c>
      <c r="F11" s="155"/>
      <c r="G11" s="156"/>
      <c r="I11" s="8"/>
      <c r="J11" s="8"/>
      <c r="K11" s="8"/>
      <c r="L11" s="8"/>
      <c r="M11" s="8"/>
      <c r="N11" s="8"/>
      <c r="O11" s="8"/>
      <c r="P11" s="8"/>
    </row>
    <row r="12" spans="1:16" ht="9" customHeight="1" x14ac:dyDescent="0.2">
      <c r="A12" s="3"/>
      <c r="B12" s="3"/>
      <c r="C12" s="27"/>
      <c r="E12" s="157"/>
      <c r="F12" s="158"/>
      <c r="G12" s="159"/>
      <c r="I12" s="8"/>
      <c r="J12" s="8"/>
      <c r="K12" s="8"/>
      <c r="L12" s="8"/>
      <c r="M12" s="8"/>
      <c r="N12" s="8"/>
      <c r="O12" s="8"/>
      <c r="P12" s="8"/>
    </row>
    <row r="13" spans="1:16" ht="22.5" customHeight="1" x14ac:dyDescent="0.2">
      <c r="A13" s="96" t="s">
        <v>60</v>
      </c>
      <c r="B13" s="166" t="s">
        <v>1</v>
      </c>
      <c r="C13" s="167"/>
      <c r="E13" s="160"/>
      <c r="F13" s="161"/>
      <c r="G13" s="162"/>
      <c r="I13" s="8"/>
      <c r="J13" s="8"/>
      <c r="K13" s="8"/>
      <c r="L13" s="8"/>
      <c r="M13" s="8"/>
      <c r="N13" s="8"/>
      <c r="O13" s="8"/>
      <c r="P13" s="8"/>
    </row>
    <row r="14" spans="1:16" ht="7.5" customHeight="1" x14ac:dyDescent="0.2">
      <c r="A14" s="43"/>
      <c r="B14" s="43"/>
      <c r="C14" s="44"/>
      <c r="E14" s="53"/>
      <c r="F14" s="53"/>
      <c r="G14" s="53"/>
      <c r="I14" s="8"/>
      <c r="J14" s="8"/>
      <c r="K14" s="8"/>
      <c r="L14" s="8"/>
      <c r="M14" s="8"/>
      <c r="N14" s="8"/>
      <c r="O14" s="8"/>
      <c r="P14" s="8"/>
    </row>
    <row r="15" spans="1:16" ht="20.25" customHeight="1" x14ac:dyDescent="0.2">
      <c r="A15" s="96" t="s">
        <v>65</v>
      </c>
      <c r="B15" s="168" t="s">
        <v>1</v>
      </c>
      <c r="C15" s="169"/>
      <c r="E15" s="53"/>
      <c r="F15" s="53"/>
      <c r="G15" s="53"/>
      <c r="I15" s="8"/>
      <c r="J15" s="8"/>
      <c r="K15" s="8"/>
      <c r="L15" s="8"/>
      <c r="M15" s="8"/>
      <c r="N15" s="8"/>
      <c r="O15" s="8"/>
      <c r="P15" s="8"/>
    </row>
    <row r="16" spans="1:16" ht="12" customHeight="1" x14ac:dyDescent="0.2">
      <c r="A16" s="5"/>
    </row>
    <row r="17" spans="1:9" ht="35.25" customHeight="1" x14ac:dyDescent="0.2">
      <c r="A17" s="163" t="s">
        <v>5</v>
      </c>
      <c r="B17" s="164"/>
      <c r="C17" s="164"/>
      <c r="D17" s="164"/>
      <c r="E17" s="165"/>
      <c r="F17" s="59" t="s">
        <v>8</v>
      </c>
      <c r="G17" s="59" t="s">
        <v>6</v>
      </c>
      <c r="H17" s="59" t="s">
        <v>7</v>
      </c>
      <c r="I17" s="59" t="s">
        <v>9</v>
      </c>
    </row>
    <row r="18" spans="1:9" x14ac:dyDescent="0.2">
      <c r="A18" s="144"/>
      <c r="B18" s="144"/>
      <c r="C18" s="144"/>
      <c r="D18" s="144"/>
      <c r="E18" s="144"/>
      <c r="F18" s="25"/>
      <c r="G18" s="25"/>
      <c r="H18" s="25"/>
      <c r="I18" s="25"/>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sheetData>
  <mergeCells count="26">
    <mergeCell ref="A32:E32"/>
    <mergeCell ref="A33:E33"/>
    <mergeCell ref="A34:E34"/>
    <mergeCell ref="A26:E26"/>
    <mergeCell ref="A27:E27"/>
    <mergeCell ref="A28:E28"/>
    <mergeCell ref="A29:E29"/>
    <mergeCell ref="A30:E30"/>
    <mergeCell ref="A31:E31"/>
    <mergeCell ref="A23:E23"/>
    <mergeCell ref="A24:E24"/>
    <mergeCell ref="A25:E25"/>
    <mergeCell ref="E10:G10"/>
    <mergeCell ref="E11:G13"/>
    <mergeCell ref="A17:E17"/>
    <mergeCell ref="A18:E18"/>
    <mergeCell ref="A1:L1"/>
    <mergeCell ref="A10:C10"/>
    <mergeCell ref="A21:E21"/>
    <mergeCell ref="A22:E22"/>
    <mergeCell ref="A20:E20"/>
    <mergeCell ref="B11:C11"/>
    <mergeCell ref="B13:C13"/>
    <mergeCell ref="B15:C15"/>
    <mergeCell ref="A19:E19"/>
    <mergeCell ref="A4:K4"/>
  </mergeCells>
  <pageMargins left="0.25" right="0.25" top="0.75" bottom="0.75" header="0.3" footer="0.3"/>
  <pageSetup paperSize="9" scale="70"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33"/>
  <sheetViews>
    <sheetView showGridLines="0" zoomScale="80" zoomScaleNormal="80" workbookViewId="0">
      <selection sqref="A1:L1"/>
    </sheetView>
  </sheetViews>
  <sheetFormatPr defaultRowHeight="14.25" x14ac:dyDescent="0.2"/>
  <cols>
    <col min="1" max="1" width="17" style="1" customWidth="1"/>
    <col min="2" max="2" width="15.25" style="1" customWidth="1"/>
    <col min="3" max="3" width="16.125" style="1" customWidth="1"/>
    <col min="4" max="4" width="17.5" style="1" customWidth="1"/>
    <col min="5" max="5" width="18.125" style="1" customWidth="1"/>
    <col min="6" max="6" width="13.625" style="1" customWidth="1"/>
    <col min="7" max="7" width="14.625" style="1" customWidth="1"/>
    <col min="8" max="8" width="15.875" style="1" customWidth="1"/>
    <col min="9" max="9" width="16.5" style="2" customWidth="1"/>
    <col min="10" max="11" width="14.375" style="2" customWidth="1"/>
    <col min="12" max="12" width="15.875" style="2" customWidth="1"/>
    <col min="13" max="13" width="9" style="2"/>
    <col min="14" max="14" width="3.375" style="2" customWidth="1"/>
    <col min="15" max="15" width="3.25" style="2" customWidth="1"/>
    <col min="16" max="16" width="0.875" style="2" customWidth="1"/>
    <col min="17" max="16384" width="9" style="2"/>
  </cols>
  <sheetData>
    <row r="1" spans="1:16" s="29" customFormat="1" ht="19.5" customHeight="1" x14ac:dyDescent="0.2">
      <c r="A1" s="173" t="s">
        <v>18</v>
      </c>
      <c r="B1" s="173"/>
      <c r="C1" s="173"/>
      <c r="D1" s="173"/>
      <c r="E1" s="173"/>
      <c r="F1" s="173"/>
      <c r="G1" s="173"/>
      <c r="H1" s="173"/>
      <c r="I1" s="173"/>
      <c r="J1" s="173"/>
      <c r="K1" s="173"/>
      <c r="L1" s="173"/>
    </row>
    <row r="2" spans="1:16"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6" s="14" customFormat="1" ht="24" customHeight="1" x14ac:dyDescent="0.2">
      <c r="A3" s="33">
        <v>213.44</v>
      </c>
      <c r="B3" s="34">
        <v>29645.48</v>
      </c>
      <c r="C3" s="35"/>
      <c r="D3" s="34"/>
      <c r="E3" s="35">
        <v>56156.19</v>
      </c>
      <c r="F3" s="34">
        <v>15114.76</v>
      </c>
      <c r="G3" s="35">
        <v>8507.82</v>
      </c>
      <c r="H3" s="34">
        <v>465606.99</v>
      </c>
      <c r="I3" s="34">
        <v>174839.71</v>
      </c>
      <c r="J3" s="36">
        <v>16206.3</v>
      </c>
      <c r="K3" s="36">
        <v>12906.79</v>
      </c>
      <c r="L3" s="67">
        <f>SUM(A3:K3)</f>
        <v>779197.48</v>
      </c>
    </row>
    <row r="4" spans="1:16" s="51" customFormat="1" ht="19.5" customHeight="1" x14ac:dyDescent="0.2">
      <c r="A4" s="145" t="s">
        <v>57</v>
      </c>
      <c r="B4" s="146"/>
      <c r="C4" s="146"/>
      <c r="D4" s="146"/>
      <c r="E4" s="146"/>
      <c r="F4" s="146"/>
      <c r="G4" s="146"/>
      <c r="H4" s="146"/>
      <c r="I4" s="146"/>
      <c r="J4" s="146"/>
      <c r="K4" s="147"/>
      <c r="L4" s="52"/>
    </row>
    <row r="5" spans="1:16"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6" s="50" customFormat="1" ht="23.25" customHeight="1" x14ac:dyDescent="0.2">
      <c r="A6" s="33">
        <v>213.44</v>
      </c>
      <c r="B6" s="34">
        <v>29645.48</v>
      </c>
      <c r="C6" s="35"/>
      <c r="D6" s="34"/>
      <c r="E6" s="35">
        <v>56156.19</v>
      </c>
      <c r="F6" s="34">
        <v>15114.76</v>
      </c>
      <c r="G6" s="35">
        <v>8507.82</v>
      </c>
      <c r="H6" s="34">
        <v>465606.99</v>
      </c>
      <c r="I6" s="34">
        <v>174839.71</v>
      </c>
      <c r="J6" s="36">
        <v>16206.3</v>
      </c>
      <c r="K6" s="36">
        <v>12906.79</v>
      </c>
    </row>
    <row r="7" spans="1:16" s="104" customFormat="1" ht="20.25" customHeight="1" x14ac:dyDescent="0.2">
      <c r="A7" s="101" t="s">
        <v>100</v>
      </c>
      <c r="B7" s="101" t="s">
        <v>99</v>
      </c>
      <c r="C7" s="91"/>
      <c r="D7" s="91"/>
      <c r="E7" s="91"/>
      <c r="F7" s="91"/>
      <c r="G7" s="91"/>
      <c r="H7" s="91"/>
      <c r="I7" s="91"/>
      <c r="J7" s="103"/>
      <c r="K7" s="103"/>
    </row>
    <row r="8" spans="1:16" s="50" customFormat="1" ht="18.75" customHeight="1" x14ac:dyDescent="0.2">
      <c r="A8" s="33">
        <v>96094.8</v>
      </c>
      <c r="B8" s="34">
        <f>SUM(L3-A8)</f>
        <v>683102.67999999993</v>
      </c>
      <c r="C8" s="90"/>
      <c r="D8" s="90"/>
      <c r="E8" s="90"/>
      <c r="F8" s="90"/>
      <c r="G8" s="90"/>
      <c r="H8" s="90"/>
      <c r="I8" s="90"/>
      <c r="J8" s="55"/>
      <c r="K8" s="55"/>
    </row>
    <row r="9" spans="1:16" ht="11.25" customHeight="1" x14ac:dyDescent="0.2"/>
    <row r="10" spans="1:16" ht="18" customHeight="1" x14ac:dyDescent="0.25">
      <c r="A10" s="182" t="s">
        <v>62</v>
      </c>
      <c r="B10" s="182"/>
      <c r="C10" s="182"/>
      <c r="D10" s="182"/>
      <c r="E10" s="182"/>
      <c r="H10" s="176" t="s">
        <v>2</v>
      </c>
      <c r="I10" s="177"/>
      <c r="J10" s="178"/>
      <c r="K10" s="87"/>
      <c r="L10" s="87"/>
      <c r="M10" s="87"/>
      <c r="N10" s="87"/>
      <c r="O10" s="87"/>
      <c r="P10" s="87"/>
    </row>
    <row r="11" spans="1:16" ht="27.75" customHeight="1" x14ac:dyDescent="0.2">
      <c r="A11" s="96" t="s">
        <v>59</v>
      </c>
      <c r="B11" s="183" t="s">
        <v>66</v>
      </c>
      <c r="C11" s="184"/>
      <c r="D11" s="184"/>
      <c r="E11" s="185"/>
      <c r="H11" s="154" t="s">
        <v>172</v>
      </c>
      <c r="I11" s="155"/>
      <c r="J11" s="156"/>
      <c r="K11" s="42"/>
      <c r="L11" s="42"/>
      <c r="M11" s="42"/>
      <c r="N11" s="42"/>
      <c r="O11" s="42"/>
      <c r="P11" s="42"/>
    </row>
    <row r="12" spans="1:16" ht="8.25" customHeight="1" x14ac:dyDescent="0.2">
      <c r="A12" s="3"/>
      <c r="B12" s="3"/>
      <c r="C12" s="4"/>
      <c r="F12" s="9"/>
      <c r="H12" s="157"/>
      <c r="I12" s="158"/>
      <c r="J12" s="159"/>
      <c r="K12" s="42"/>
      <c r="L12" s="42"/>
      <c r="M12" s="42"/>
      <c r="N12" s="42"/>
      <c r="O12" s="42"/>
      <c r="P12" s="42"/>
    </row>
    <row r="13" spans="1:16" ht="79.5" customHeight="1" x14ac:dyDescent="0.2">
      <c r="A13" s="96" t="s">
        <v>64</v>
      </c>
      <c r="B13" s="186" t="s">
        <v>67</v>
      </c>
      <c r="C13" s="186"/>
      <c r="D13" s="186"/>
      <c r="E13" s="186"/>
      <c r="F13" s="6"/>
      <c r="H13" s="160"/>
      <c r="I13" s="161"/>
      <c r="J13" s="162"/>
      <c r="K13" s="42"/>
      <c r="L13" s="42"/>
      <c r="M13" s="42"/>
      <c r="N13" s="42"/>
      <c r="O13" s="42"/>
      <c r="P13" s="42"/>
    </row>
    <row r="14" spans="1:16" ht="9.75" customHeight="1" x14ac:dyDescent="0.2">
      <c r="A14" s="43"/>
      <c r="B14" s="43"/>
      <c r="C14" s="53"/>
      <c r="D14" s="53"/>
      <c r="E14" s="53"/>
      <c r="F14" s="53"/>
      <c r="H14" s="53"/>
      <c r="I14" s="53"/>
      <c r="J14" s="53"/>
      <c r="K14" s="130"/>
      <c r="L14" s="53"/>
      <c r="M14" s="53"/>
      <c r="N14" s="53"/>
      <c r="O14" s="53"/>
      <c r="P14" s="53"/>
    </row>
    <row r="15" spans="1:16" ht="42" customHeight="1" x14ac:dyDescent="0.2">
      <c r="A15" s="96" t="s">
        <v>61</v>
      </c>
      <c r="B15" s="186" t="s">
        <v>121</v>
      </c>
      <c r="C15" s="186"/>
      <c r="D15" s="186"/>
      <c r="E15" s="6"/>
      <c r="F15" s="6"/>
      <c r="G15" s="9"/>
      <c r="H15" s="53"/>
      <c r="I15" s="53"/>
      <c r="J15" s="53"/>
      <c r="K15" s="130"/>
      <c r="L15" s="53"/>
      <c r="M15" s="53"/>
      <c r="N15" s="53"/>
      <c r="O15" s="53"/>
      <c r="P15" s="53"/>
    </row>
    <row r="16" spans="1:16" ht="9.75" customHeight="1" x14ac:dyDescent="0.2">
      <c r="A16" s="69"/>
      <c r="B16" s="138"/>
      <c r="C16" s="138"/>
      <c r="D16" s="138"/>
      <c r="E16" s="6"/>
      <c r="F16" s="6"/>
      <c r="G16" s="9"/>
      <c r="H16" s="138"/>
      <c r="I16" s="138"/>
      <c r="J16" s="138"/>
      <c r="K16" s="138"/>
      <c r="L16" s="138"/>
      <c r="M16" s="138"/>
      <c r="N16" s="138"/>
      <c r="O16" s="138"/>
      <c r="P16" s="138"/>
    </row>
    <row r="17" spans="1:16" ht="81.75" customHeight="1" x14ac:dyDescent="0.2">
      <c r="A17" s="139" t="s">
        <v>104</v>
      </c>
      <c r="B17" s="183" t="s">
        <v>171</v>
      </c>
      <c r="C17" s="184"/>
      <c r="D17" s="185"/>
      <c r="E17" s="6"/>
      <c r="F17" s="6"/>
      <c r="G17" s="9"/>
      <c r="H17" s="138"/>
      <c r="I17" s="138"/>
      <c r="J17" s="138"/>
      <c r="K17" s="138"/>
      <c r="L17" s="138"/>
      <c r="M17" s="138"/>
      <c r="N17" s="138"/>
      <c r="O17" s="138"/>
      <c r="P17" s="138"/>
    </row>
    <row r="18" spans="1:16" ht="12" customHeight="1" x14ac:dyDescent="0.2">
      <c r="A18" s="5"/>
      <c r="H18" s="9"/>
      <c r="I18" s="10"/>
      <c r="J18" s="10"/>
      <c r="K18" s="10"/>
      <c r="L18" s="10"/>
      <c r="M18" s="10"/>
      <c r="N18" s="10"/>
      <c r="O18" s="10"/>
      <c r="P18" s="10"/>
    </row>
    <row r="19" spans="1:16" ht="38.25" customHeight="1" x14ac:dyDescent="0.2">
      <c r="A19" s="163" t="s">
        <v>5</v>
      </c>
      <c r="B19" s="164"/>
      <c r="C19" s="164"/>
      <c r="D19" s="164"/>
      <c r="E19" s="165"/>
      <c r="F19" s="59" t="s">
        <v>8</v>
      </c>
      <c r="G19" s="59" t="s">
        <v>6</v>
      </c>
      <c r="H19" s="59" t="s">
        <v>7</v>
      </c>
      <c r="I19" s="59" t="s">
        <v>9</v>
      </c>
    </row>
    <row r="20" spans="1:16" x14ac:dyDescent="0.2">
      <c r="A20" s="144"/>
      <c r="B20" s="144"/>
      <c r="C20" s="144"/>
      <c r="D20" s="144"/>
      <c r="E20" s="144"/>
      <c r="F20" s="25"/>
      <c r="G20" s="25"/>
      <c r="H20" s="25"/>
      <c r="I20" s="25"/>
    </row>
    <row r="21" spans="1:16" x14ac:dyDescent="0.2">
      <c r="A21" s="144"/>
      <c r="B21" s="144"/>
      <c r="C21" s="144"/>
      <c r="D21" s="144"/>
      <c r="E21" s="144"/>
      <c r="F21" s="25"/>
      <c r="G21" s="25"/>
      <c r="H21" s="25"/>
      <c r="I21" s="25"/>
    </row>
    <row r="22" spans="1:16" x14ac:dyDescent="0.2">
      <c r="A22" s="144"/>
      <c r="B22" s="144"/>
      <c r="C22" s="144"/>
      <c r="D22" s="144"/>
      <c r="E22" s="144"/>
      <c r="F22" s="25"/>
      <c r="G22" s="25"/>
      <c r="H22" s="25"/>
      <c r="I22" s="25"/>
    </row>
    <row r="23" spans="1:16" x14ac:dyDescent="0.2">
      <c r="A23" s="144"/>
      <c r="B23" s="144"/>
      <c r="C23" s="144"/>
      <c r="D23" s="144"/>
      <c r="E23" s="144"/>
      <c r="F23" s="25"/>
      <c r="G23" s="25"/>
      <c r="H23" s="25"/>
      <c r="I23" s="25"/>
    </row>
    <row r="24" spans="1:16" x14ac:dyDescent="0.2">
      <c r="A24" s="144"/>
      <c r="B24" s="144"/>
      <c r="C24" s="144"/>
      <c r="D24" s="144"/>
      <c r="E24" s="144"/>
      <c r="F24" s="25"/>
      <c r="G24" s="25"/>
      <c r="H24" s="25"/>
      <c r="I24" s="25"/>
    </row>
    <row r="25" spans="1:16" x14ac:dyDescent="0.2">
      <c r="A25" s="144"/>
      <c r="B25" s="144"/>
      <c r="C25" s="144"/>
      <c r="D25" s="144"/>
      <c r="E25" s="144"/>
      <c r="F25" s="25"/>
      <c r="G25" s="25"/>
      <c r="H25" s="25"/>
      <c r="I25" s="25"/>
    </row>
    <row r="26" spans="1:16" x14ac:dyDescent="0.2">
      <c r="A26" s="144"/>
      <c r="B26" s="144"/>
      <c r="C26" s="144"/>
      <c r="D26" s="144"/>
      <c r="E26" s="144"/>
      <c r="F26" s="25"/>
      <c r="G26" s="25"/>
      <c r="H26" s="25"/>
      <c r="I26" s="25"/>
    </row>
    <row r="27" spans="1:16" x14ac:dyDescent="0.2">
      <c r="A27" s="144"/>
      <c r="B27" s="144"/>
      <c r="C27" s="144"/>
      <c r="D27" s="144"/>
      <c r="E27" s="144"/>
      <c r="F27" s="25"/>
      <c r="G27" s="25"/>
      <c r="H27" s="25"/>
      <c r="I27" s="25"/>
    </row>
    <row r="28" spans="1:16" x14ac:dyDescent="0.2">
      <c r="A28" s="144"/>
      <c r="B28" s="144"/>
      <c r="C28" s="144"/>
      <c r="D28" s="144"/>
      <c r="E28" s="144"/>
      <c r="F28" s="25"/>
      <c r="G28" s="25"/>
      <c r="H28" s="25"/>
      <c r="I28" s="25"/>
    </row>
    <row r="29" spans="1:16" x14ac:dyDescent="0.2">
      <c r="A29" s="144"/>
      <c r="B29" s="144"/>
      <c r="C29" s="144"/>
      <c r="D29" s="144"/>
      <c r="E29" s="144"/>
      <c r="F29" s="25"/>
      <c r="G29" s="25"/>
      <c r="H29" s="25"/>
      <c r="I29" s="25"/>
    </row>
    <row r="30" spans="1:16" x14ac:dyDescent="0.2">
      <c r="A30" s="144"/>
      <c r="B30" s="144"/>
      <c r="C30" s="144"/>
      <c r="D30" s="144"/>
      <c r="E30" s="144"/>
      <c r="F30" s="25"/>
      <c r="G30" s="25"/>
      <c r="H30" s="25"/>
      <c r="I30" s="25"/>
    </row>
    <row r="31" spans="1:16" x14ac:dyDescent="0.2">
      <c r="A31" s="144"/>
      <c r="B31" s="144"/>
      <c r="C31" s="144"/>
      <c r="D31" s="144"/>
      <c r="E31" s="144"/>
      <c r="F31" s="25"/>
      <c r="G31" s="25"/>
      <c r="H31" s="25"/>
      <c r="I31" s="25"/>
    </row>
    <row r="32" spans="1:16" x14ac:dyDescent="0.2">
      <c r="A32" s="144"/>
      <c r="B32" s="144"/>
      <c r="C32" s="144"/>
      <c r="D32" s="144"/>
      <c r="E32" s="144"/>
      <c r="F32" s="25"/>
      <c r="G32" s="25"/>
      <c r="H32" s="25"/>
      <c r="I32" s="25"/>
    </row>
    <row r="33" spans="1:9" x14ac:dyDescent="0.2">
      <c r="A33" s="144"/>
      <c r="B33" s="144"/>
      <c r="C33" s="144"/>
      <c r="D33" s="144"/>
      <c r="E33" s="144"/>
      <c r="F33" s="25"/>
      <c r="G33" s="25"/>
      <c r="H33" s="25"/>
      <c r="I33" s="25"/>
    </row>
  </sheetData>
  <mergeCells count="24">
    <mergeCell ref="A22:E22"/>
    <mergeCell ref="A23:E23"/>
    <mergeCell ref="A33:E33"/>
    <mergeCell ref="A24:E24"/>
    <mergeCell ref="A25:E25"/>
    <mergeCell ref="A26:E26"/>
    <mergeCell ref="A27:E27"/>
    <mergeCell ref="A28:E28"/>
    <mergeCell ref="A29:E29"/>
    <mergeCell ref="A30:E30"/>
    <mergeCell ref="A31:E31"/>
    <mergeCell ref="A32:E32"/>
    <mergeCell ref="A1:L1"/>
    <mergeCell ref="A10:E10"/>
    <mergeCell ref="B11:E11"/>
    <mergeCell ref="A4:K4"/>
    <mergeCell ref="A21:E21"/>
    <mergeCell ref="B17:D17"/>
    <mergeCell ref="H11:J13"/>
    <mergeCell ref="H10:J10"/>
    <mergeCell ref="A19:E19"/>
    <mergeCell ref="A20:E20"/>
    <mergeCell ref="B15:D15"/>
    <mergeCell ref="B13:E13"/>
  </mergeCells>
  <pageMargins left="0.25" right="0.25" top="0.75" bottom="0.75" header="0.3" footer="0.3"/>
  <pageSetup paperSize="9" scale="64"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35"/>
  <sheetViews>
    <sheetView showGridLines="0" zoomScale="80" zoomScaleNormal="80" workbookViewId="0">
      <selection sqref="A1:L1"/>
    </sheetView>
  </sheetViews>
  <sheetFormatPr defaultRowHeight="14.25" x14ac:dyDescent="0.2"/>
  <cols>
    <col min="1" max="1" width="16.625" style="1" customWidth="1"/>
    <col min="2" max="2" width="15.875" style="1" customWidth="1"/>
    <col min="3" max="3" width="15.125" style="1" customWidth="1"/>
    <col min="4" max="4" width="15.75" style="1" customWidth="1"/>
    <col min="5" max="5" width="15.125" style="1" customWidth="1"/>
    <col min="6" max="6" width="13.375" style="1" customWidth="1"/>
    <col min="7" max="7" width="15" style="1" customWidth="1"/>
    <col min="8" max="8" width="15.875" style="1" customWidth="1"/>
    <col min="9" max="9" width="15.25" style="2" customWidth="1"/>
    <col min="10" max="11" width="13.625" style="2" customWidth="1"/>
    <col min="12" max="12" width="15.625" style="2" customWidth="1"/>
    <col min="13" max="16384" width="9" style="2"/>
  </cols>
  <sheetData>
    <row r="1" spans="1:15" s="29" customFormat="1" ht="19.5" customHeight="1" x14ac:dyDescent="0.2">
      <c r="A1" s="173" t="s">
        <v>17</v>
      </c>
      <c r="B1" s="173"/>
      <c r="C1" s="173"/>
      <c r="D1" s="173"/>
      <c r="E1" s="173"/>
      <c r="F1" s="173"/>
      <c r="G1" s="173"/>
      <c r="H1" s="173"/>
      <c r="I1" s="173"/>
      <c r="J1" s="173"/>
      <c r="K1" s="173"/>
      <c r="L1" s="173"/>
    </row>
    <row r="2" spans="1:15"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5" s="14" customFormat="1" ht="19.5" customHeight="1" x14ac:dyDescent="0.2">
      <c r="A3" s="33">
        <v>1560.38</v>
      </c>
      <c r="B3" s="34">
        <v>1560.38</v>
      </c>
      <c r="C3" s="35">
        <v>14357.65</v>
      </c>
      <c r="D3" s="34">
        <v>1560.45</v>
      </c>
      <c r="E3" s="35">
        <v>20202.759999999998</v>
      </c>
      <c r="F3" s="12"/>
      <c r="G3" s="13"/>
      <c r="H3" s="34">
        <v>110250</v>
      </c>
      <c r="I3" s="13"/>
      <c r="J3" s="20"/>
      <c r="K3" s="20"/>
      <c r="L3" s="67">
        <f>SUM(A3:K3)</f>
        <v>149491.62</v>
      </c>
    </row>
    <row r="4" spans="1:15" s="51" customFormat="1" ht="19.5" customHeight="1" x14ac:dyDescent="0.2">
      <c r="A4" s="145" t="s">
        <v>57</v>
      </c>
      <c r="B4" s="146"/>
      <c r="C4" s="146"/>
      <c r="D4" s="146"/>
      <c r="E4" s="146"/>
      <c r="F4" s="146"/>
      <c r="G4" s="146"/>
      <c r="H4" s="146"/>
      <c r="I4" s="146"/>
      <c r="J4" s="146"/>
      <c r="K4" s="147"/>
      <c r="L4" s="52"/>
    </row>
    <row r="5" spans="1:15"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5" s="50" customFormat="1" ht="18.75" customHeight="1" x14ac:dyDescent="0.2">
      <c r="A6" s="33">
        <v>1560.38</v>
      </c>
      <c r="B6" s="34">
        <v>1560.38</v>
      </c>
      <c r="C6" s="35">
        <v>14357.65</v>
      </c>
      <c r="D6" s="34">
        <v>1560.45</v>
      </c>
      <c r="E6" s="35">
        <v>20202.759999999998</v>
      </c>
      <c r="F6" s="12"/>
      <c r="G6" s="13"/>
      <c r="H6" s="34">
        <v>110250</v>
      </c>
      <c r="I6" s="49"/>
      <c r="J6" s="66"/>
      <c r="K6" s="66"/>
    </row>
    <row r="7" spans="1:15" s="50" customFormat="1" ht="18.75" customHeight="1" x14ac:dyDescent="0.2">
      <c r="A7" s="101" t="s">
        <v>100</v>
      </c>
      <c r="B7" s="101" t="s">
        <v>99</v>
      </c>
      <c r="C7" s="90"/>
      <c r="D7" s="90"/>
      <c r="E7" s="90"/>
      <c r="F7" s="91"/>
      <c r="G7" s="91"/>
      <c r="H7" s="90"/>
      <c r="I7" s="88"/>
      <c r="J7" s="55"/>
      <c r="K7" s="55"/>
    </row>
    <row r="8" spans="1:15" s="50" customFormat="1" ht="18.75" customHeight="1" x14ac:dyDescent="0.2">
      <c r="A8" s="33">
        <v>16084.03</v>
      </c>
      <c r="B8" s="34">
        <f>SUM(L3-A8)</f>
        <v>133407.59</v>
      </c>
      <c r="C8" s="90"/>
      <c r="D8" s="90"/>
      <c r="E8" s="90"/>
      <c r="F8" s="91"/>
      <c r="G8" s="91"/>
      <c r="H8" s="90"/>
      <c r="I8" s="88"/>
      <c r="J8" s="55"/>
      <c r="K8" s="55"/>
    </row>
    <row r="9" spans="1:15" ht="10.5" customHeight="1" x14ac:dyDescent="0.2">
      <c r="J9" s="29"/>
      <c r="K9" s="29"/>
      <c r="L9" s="29"/>
      <c r="M9" s="29"/>
      <c r="N9" s="29"/>
      <c r="O9" s="29"/>
    </row>
    <row r="10" spans="1:15" ht="18" customHeight="1" x14ac:dyDescent="0.2">
      <c r="A10" s="182" t="s">
        <v>62</v>
      </c>
      <c r="B10" s="182"/>
      <c r="C10" s="182"/>
      <c r="D10" s="182"/>
      <c r="E10" s="182"/>
      <c r="G10" s="187" t="s">
        <v>2</v>
      </c>
      <c r="H10" s="188"/>
      <c r="I10" s="188"/>
      <c r="J10" s="189"/>
      <c r="K10" s="131"/>
      <c r="L10" s="47"/>
      <c r="M10" s="47"/>
      <c r="N10" s="47"/>
      <c r="O10" s="29"/>
    </row>
    <row r="11" spans="1:15" ht="23.25" customHeight="1" x14ac:dyDescent="0.2">
      <c r="A11" s="96" t="s">
        <v>63</v>
      </c>
      <c r="B11" s="183" t="s">
        <v>68</v>
      </c>
      <c r="C11" s="184"/>
      <c r="D11" s="184"/>
      <c r="E11" s="185"/>
      <c r="G11" s="154" t="s">
        <v>111</v>
      </c>
      <c r="H11" s="155"/>
      <c r="I11" s="155"/>
      <c r="J11" s="156"/>
      <c r="K11" s="130"/>
      <c r="L11" s="6"/>
      <c r="M11" s="6"/>
      <c r="N11" s="6"/>
    </row>
    <row r="12" spans="1:15" ht="8.25" customHeight="1" x14ac:dyDescent="0.2">
      <c r="A12" s="3"/>
      <c r="B12" s="3"/>
      <c r="C12" s="4"/>
      <c r="G12" s="157"/>
      <c r="H12" s="158"/>
      <c r="I12" s="158"/>
      <c r="J12" s="159"/>
      <c r="K12" s="130"/>
      <c r="L12" s="6"/>
      <c r="M12" s="6"/>
      <c r="N12" s="6"/>
    </row>
    <row r="13" spans="1:15" ht="30" customHeight="1" x14ac:dyDescent="0.2">
      <c r="A13" s="193" t="s">
        <v>60</v>
      </c>
      <c r="B13" s="154" t="s">
        <v>109</v>
      </c>
      <c r="C13" s="155"/>
      <c r="D13" s="155"/>
      <c r="E13" s="156"/>
      <c r="G13" s="157"/>
      <c r="H13" s="158"/>
      <c r="I13" s="158"/>
      <c r="J13" s="159"/>
      <c r="K13" s="130"/>
      <c r="L13" s="6"/>
      <c r="M13" s="6"/>
      <c r="N13" s="6"/>
    </row>
    <row r="14" spans="1:15" ht="12.75" customHeight="1" x14ac:dyDescent="0.2">
      <c r="A14" s="194"/>
      <c r="B14" s="160"/>
      <c r="C14" s="161"/>
      <c r="D14" s="161"/>
      <c r="E14" s="162"/>
      <c r="G14" s="160"/>
      <c r="H14" s="161"/>
      <c r="I14" s="161"/>
      <c r="J14" s="162"/>
      <c r="K14" s="130"/>
      <c r="L14" s="6"/>
      <c r="M14" s="6"/>
      <c r="N14" s="6"/>
    </row>
    <row r="15" spans="1:15" ht="7.5" customHeight="1" x14ac:dyDescent="0.2"/>
    <row r="16" spans="1:15" ht="20.25" customHeight="1" x14ac:dyDescent="0.2">
      <c r="A16" s="96" t="s">
        <v>65</v>
      </c>
      <c r="B16" s="190" t="s">
        <v>110</v>
      </c>
      <c r="C16" s="191"/>
      <c r="D16" s="191"/>
      <c r="E16" s="192"/>
    </row>
    <row r="17" spans="1:9" ht="12.75" customHeight="1" x14ac:dyDescent="0.2"/>
    <row r="18" spans="1:9" ht="35.25" customHeight="1" x14ac:dyDescent="0.2">
      <c r="A18" s="163" t="s">
        <v>5</v>
      </c>
      <c r="B18" s="164"/>
      <c r="C18" s="164"/>
      <c r="D18" s="164"/>
      <c r="E18" s="165"/>
      <c r="F18" s="59" t="s">
        <v>8</v>
      </c>
      <c r="G18" s="59" t="s">
        <v>6</v>
      </c>
      <c r="H18" s="59" t="s">
        <v>7</v>
      </c>
      <c r="I18" s="59" t="s">
        <v>9</v>
      </c>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row r="35" spans="1:9" x14ac:dyDescent="0.2">
      <c r="A35" s="144"/>
      <c r="B35" s="144"/>
      <c r="C35" s="144"/>
      <c r="D35" s="144"/>
      <c r="E35" s="144"/>
      <c r="F35" s="25"/>
      <c r="G35" s="25"/>
      <c r="H35" s="25"/>
      <c r="I35" s="25"/>
    </row>
  </sheetData>
  <mergeCells count="27">
    <mergeCell ref="A35:E35"/>
    <mergeCell ref="A26:E26"/>
    <mergeCell ref="A27:E27"/>
    <mergeCell ref="A28:E28"/>
    <mergeCell ref="A29:E29"/>
    <mergeCell ref="A30:E30"/>
    <mergeCell ref="A33:E33"/>
    <mergeCell ref="A34:E34"/>
    <mergeCell ref="A31:E31"/>
    <mergeCell ref="A32:E32"/>
    <mergeCell ref="B16:E16"/>
    <mergeCell ref="A13:A14"/>
    <mergeCell ref="A23:E23"/>
    <mergeCell ref="A24:E24"/>
    <mergeCell ref="A25:E25"/>
    <mergeCell ref="A21:E21"/>
    <mergeCell ref="A22:E22"/>
    <mergeCell ref="A18:E18"/>
    <mergeCell ref="A19:E19"/>
    <mergeCell ref="A20:E20"/>
    <mergeCell ref="A1:L1"/>
    <mergeCell ref="A10:E10"/>
    <mergeCell ref="G11:J14"/>
    <mergeCell ref="G10:J10"/>
    <mergeCell ref="B11:E11"/>
    <mergeCell ref="B13:E14"/>
    <mergeCell ref="A4:K4"/>
  </mergeCells>
  <pageMargins left="0.25" right="0.25" top="0.75" bottom="0.75" header="0.3" footer="0.3"/>
  <pageSetup paperSize="9" scale="73"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6"/>
  <sheetViews>
    <sheetView showGridLines="0" zoomScale="80" zoomScaleNormal="80" workbookViewId="0">
      <selection sqref="A1:L1"/>
    </sheetView>
  </sheetViews>
  <sheetFormatPr defaultRowHeight="14.25" x14ac:dyDescent="0.2"/>
  <cols>
    <col min="1" max="1" width="16.875" style="1" customWidth="1"/>
    <col min="2" max="2" width="15.375" style="1" customWidth="1"/>
    <col min="3" max="3" width="14.5" style="1" customWidth="1"/>
    <col min="4" max="4" width="15.375" style="1" customWidth="1"/>
    <col min="5" max="5" width="15.125" style="1" customWidth="1"/>
    <col min="6" max="6" width="14.75" style="1" customWidth="1"/>
    <col min="7" max="7" width="13.75" style="1" customWidth="1"/>
    <col min="8" max="8" width="15.5" style="1" customWidth="1"/>
    <col min="9" max="9" width="16.375" style="2" customWidth="1"/>
    <col min="10" max="11" width="14" style="2" customWidth="1"/>
    <col min="12" max="12" width="12.875" style="2" customWidth="1"/>
    <col min="13" max="16384" width="9" style="2"/>
  </cols>
  <sheetData>
    <row r="1" spans="1:12" s="29" customFormat="1" ht="19.5" customHeight="1" x14ac:dyDescent="0.2">
      <c r="A1" s="173" t="s">
        <v>16</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21.75" customHeight="1" x14ac:dyDescent="0.2">
      <c r="A3" s="11"/>
      <c r="B3" s="12"/>
      <c r="C3" s="13"/>
      <c r="D3" s="12"/>
      <c r="E3" s="13"/>
      <c r="F3" s="34">
        <v>5072.58</v>
      </c>
      <c r="G3" s="13"/>
      <c r="H3" s="36">
        <v>1333.06</v>
      </c>
      <c r="I3" s="35">
        <v>28483.51</v>
      </c>
      <c r="J3" s="20"/>
      <c r="K3" s="20"/>
      <c r="L3" s="67">
        <f>SUM(B3:K3)</f>
        <v>34889.149999999994</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20.25" customHeight="1" x14ac:dyDescent="0.2">
      <c r="A6" s="49"/>
      <c r="B6" s="49"/>
      <c r="C6" s="49"/>
      <c r="D6" s="49"/>
      <c r="E6" s="49"/>
      <c r="F6" s="34">
        <v>5072.58</v>
      </c>
      <c r="G6" s="13"/>
      <c r="H6" s="36">
        <v>1333.06</v>
      </c>
      <c r="I6" s="34">
        <v>28483.51</v>
      </c>
      <c r="J6" s="66"/>
      <c r="K6" s="66"/>
    </row>
    <row r="7" spans="1:12" s="104" customFormat="1" ht="21" customHeight="1" x14ac:dyDescent="0.2">
      <c r="A7" s="101" t="s">
        <v>100</v>
      </c>
      <c r="B7" s="101" t="s">
        <v>99</v>
      </c>
      <c r="C7" s="102"/>
      <c r="D7" s="102"/>
      <c r="E7" s="102"/>
      <c r="F7" s="91"/>
      <c r="G7" s="91"/>
      <c r="H7" s="94"/>
      <c r="I7" s="91"/>
      <c r="J7" s="103"/>
      <c r="K7" s="103"/>
    </row>
    <row r="8" spans="1:12" s="50" customFormat="1" ht="17.25" customHeight="1" x14ac:dyDescent="0.2">
      <c r="A8" s="49">
        <v>2320.8000000000002</v>
      </c>
      <c r="B8" s="49">
        <f>SUM(L3-A8)</f>
        <v>32568.349999999995</v>
      </c>
      <c r="C8" s="88"/>
      <c r="D8" s="88"/>
      <c r="E8" s="88"/>
      <c r="F8" s="90"/>
      <c r="G8" s="91"/>
      <c r="H8" s="93"/>
      <c r="I8" s="90"/>
      <c r="J8" s="55"/>
      <c r="K8" s="55"/>
    </row>
    <row r="9" spans="1:12" ht="9.75" customHeight="1" x14ac:dyDescent="0.2"/>
    <row r="10" spans="1:12" ht="18" x14ac:dyDescent="0.2">
      <c r="A10" s="148" t="s">
        <v>62</v>
      </c>
      <c r="B10" s="149"/>
      <c r="C10" s="150"/>
      <c r="E10" s="151" t="s">
        <v>2</v>
      </c>
      <c r="F10" s="152"/>
      <c r="G10" s="153"/>
    </row>
    <row r="11" spans="1:12" ht="22.5" customHeight="1" x14ac:dyDescent="0.2">
      <c r="A11" s="96" t="s">
        <v>59</v>
      </c>
      <c r="B11" s="166" t="s">
        <v>1</v>
      </c>
      <c r="C11" s="167"/>
      <c r="E11" s="154" t="s">
        <v>42</v>
      </c>
      <c r="F11" s="155"/>
      <c r="G11" s="156"/>
    </row>
    <row r="12" spans="1:12" ht="7.5" customHeight="1" x14ac:dyDescent="0.2">
      <c r="A12" s="3"/>
      <c r="B12" s="3"/>
      <c r="C12" s="27"/>
      <c r="E12" s="157"/>
      <c r="F12" s="158"/>
      <c r="G12" s="159"/>
    </row>
    <row r="13" spans="1:12" ht="21.75" customHeight="1" x14ac:dyDescent="0.2">
      <c r="A13" s="96" t="s">
        <v>64</v>
      </c>
      <c r="B13" s="166" t="s">
        <v>1</v>
      </c>
      <c r="C13" s="167"/>
      <c r="E13" s="157"/>
      <c r="F13" s="158"/>
      <c r="G13" s="159"/>
    </row>
    <row r="14" spans="1:12" ht="6.75" customHeight="1" x14ac:dyDescent="0.2">
      <c r="E14" s="160"/>
      <c r="F14" s="161"/>
      <c r="G14" s="162"/>
    </row>
    <row r="15" spans="1:12" ht="21" customHeight="1" x14ac:dyDescent="0.2">
      <c r="A15" s="96" t="s">
        <v>65</v>
      </c>
      <c r="B15" s="168" t="s">
        <v>1</v>
      </c>
      <c r="C15" s="169"/>
      <c r="D15" s="68"/>
      <c r="E15" s="68"/>
      <c r="F15" s="53"/>
      <c r="G15" s="53"/>
    </row>
    <row r="16" spans="1:12" ht="9" customHeight="1" x14ac:dyDescent="0.2">
      <c r="A16" s="69"/>
      <c r="B16" s="69"/>
      <c r="C16" s="69"/>
      <c r="D16" s="68"/>
      <c r="E16" s="68"/>
      <c r="F16" s="120"/>
      <c r="G16" s="120"/>
    </row>
    <row r="17" spans="1:9" ht="21" customHeight="1" x14ac:dyDescent="0.2">
      <c r="A17" s="121" t="s">
        <v>104</v>
      </c>
      <c r="B17" s="168" t="s">
        <v>117</v>
      </c>
      <c r="C17" s="169"/>
      <c r="D17" s="68"/>
      <c r="E17" s="68"/>
      <c r="F17" s="120"/>
      <c r="G17" s="120"/>
    </row>
    <row r="18" spans="1:9" ht="9" customHeight="1" x14ac:dyDescent="0.2">
      <c r="A18" s="5"/>
    </row>
    <row r="19" spans="1:9" ht="36.75" customHeight="1" x14ac:dyDescent="0.2">
      <c r="A19" s="163" t="s">
        <v>5</v>
      </c>
      <c r="B19" s="164"/>
      <c r="C19" s="164"/>
      <c r="D19" s="164"/>
      <c r="E19" s="165"/>
      <c r="F19" s="59" t="s">
        <v>8</v>
      </c>
      <c r="G19" s="59" t="s">
        <v>6</v>
      </c>
      <c r="H19" s="59" t="s">
        <v>7</v>
      </c>
      <c r="I19" s="59" t="s">
        <v>9</v>
      </c>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row r="35" spans="1:9" x14ac:dyDescent="0.2">
      <c r="A35" s="144"/>
      <c r="B35" s="144"/>
      <c r="C35" s="144"/>
      <c r="D35" s="144"/>
      <c r="E35" s="144"/>
      <c r="F35" s="25"/>
      <c r="G35" s="25"/>
      <c r="H35" s="25"/>
      <c r="I35" s="25"/>
    </row>
    <row r="36" spans="1:9" x14ac:dyDescent="0.2">
      <c r="A36" s="144"/>
      <c r="B36" s="144"/>
      <c r="C36" s="144"/>
      <c r="D36" s="144"/>
      <c r="E36" s="144"/>
      <c r="F36" s="25"/>
      <c r="G36" s="25"/>
      <c r="H36" s="25"/>
      <c r="I36" s="25"/>
    </row>
  </sheetData>
  <mergeCells count="27">
    <mergeCell ref="A34:E34"/>
    <mergeCell ref="A35:E35"/>
    <mergeCell ref="A36:E36"/>
    <mergeCell ref="A28:E28"/>
    <mergeCell ref="A29:E29"/>
    <mergeCell ref="A30:E30"/>
    <mergeCell ref="A31:E31"/>
    <mergeCell ref="A32:E32"/>
    <mergeCell ref="A33:E33"/>
    <mergeCell ref="A25:E25"/>
    <mergeCell ref="A26:E26"/>
    <mergeCell ref="A27:E27"/>
    <mergeCell ref="E10:G10"/>
    <mergeCell ref="E11:G14"/>
    <mergeCell ref="A19:E19"/>
    <mergeCell ref="A20:E20"/>
    <mergeCell ref="B17:C17"/>
    <mergeCell ref="A1:L1"/>
    <mergeCell ref="A10:C10"/>
    <mergeCell ref="A23:E23"/>
    <mergeCell ref="A24:E24"/>
    <mergeCell ref="A22:E22"/>
    <mergeCell ref="B11:C11"/>
    <mergeCell ref="B13:C13"/>
    <mergeCell ref="B15:C15"/>
    <mergeCell ref="A21:E21"/>
    <mergeCell ref="A4:K4"/>
  </mergeCells>
  <pageMargins left="0.25" right="0.25" top="0.75" bottom="0.75" header="0.3" footer="0.3"/>
  <pageSetup paperSize="9" scale="74"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36"/>
  <sheetViews>
    <sheetView showGridLines="0" zoomScale="80" zoomScaleNormal="80" workbookViewId="0">
      <selection sqref="A1:L1"/>
    </sheetView>
  </sheetViews>
  <sheetFormatPr defaultRowHeight="14.25" x14ac:dyDescent="0.2"/>
  <cols>
    <col min="1" max="1" width="16.5" style="1" customWidth="1"/>
    <col min="2" max="2" width="15.875" style="1" customWidth="1"/>
    <col min="3" max="3" width="14.25" style="1" customWidth="1"/>
    <col min="4" max="4" width="13.375" style="1" customWidth="1"/>
    <col min="5" max="5" width="13.5" style="1" customWidth="1"/>
    <col min="6" max="6" width="14.25" style="1" customWidth="1"/>
    <col min="7" max="7" width="16.25" style="1" customWidth="1"/>
    <col min="8" max="8" width="16.125" style="1" customWidth="1"/>
    <col min="9" max="9" width="14.875" style="2" customWidth="1"/>
    <col min="10" max="11" width="14.75" style="2" customWidth="1"/>
    <col min="12" max="12" width="13.625" style="2" customWidth="1"/>
    <col min="13" max="16384" width="9" style="2"/>
  </cols>
  <sheetData>
    <row r="1" spans="1:12" s="29" customFormat="1" ht="19.5" customHeight="1" x14ac:dyDescent="0.2">
      <c r="A1" s="173" t="s">
        <v>69</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20.25" customHeight="1" x14ac:dyDescent="0.2">
      <c r="A3" s="11"/>
      <c r="B3" s="12"/>
      <c r="C3" s="13"/>
      <c r="D3" s="12"/>
      <c r="E3" s="36"/>
      <c r="F3" s="35">
        <v>47656</v>
      </c>
      <c r="G3" s="34">
        <v>13720.73</v>
      </c>
      <c r="H3" s="36">
        <v>25791</v>
      </c>
      <c r="I3" s="36"/>
      <c r="J3" s="20"/>
      <c r="K3" s="36">
        <v>7394.57</v>
      </c>
      <c r="L3" s="67">
        <f>SUM(F3:K3)</f>
        <v>94562.299999999988</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19.5" customHeight="1" x14ac:dyDescent="0.2">
      <c r="A6" s="49"/>
      <c r="B6" s="49"/>
      <c r="C6" s="49"/>
      <c r="D6" s="49"/>
      <c r="E6" s="49"/>
      <c r="F6" s="35">
        <v>47656</v>
      </c>
      <c r="G6" s="34">
        <v>13720.73</v>
      </c>
      <c r="H6" s="36">
        <v>25791</v>
      </c>
      <c r="I6" s="49"/>
      <c r="J6" s="66"/>
      <c r="K6" s="36">
        <v>7394.57</v>
      </c>
    </row>
    <row r="7" spans="1:12" s="104" customFormat="1" ht="19.5" customHeight="1" x14ac:dyDescent="0.2">
      <c r="A7" s="101" t="s">
        <v>100</v>
      </c>
      <c r="B7" s="101" t="s">
        <v>99</v>
      </c>
      <c r="C7" s="102"/>
      <c r="D7" s="102"/>
      <c r="E7" s="102"/>
      <c r="F7" s="91"/>
      <c r="G7" s="91"/>
      <c r="H7" s="94"/>
      <c r="I7" s="102"/>
      <c r="J7" s="103"/>
      <c r="K7" s="103"/>
    </row>
    <row r="8" spans="1:12" s="50" customFormat="1" ht="19.5" customHeight="1" x14ac:dyDescent="0.2">
      <c r="A8" s="49">
        <v>12230.85</v>
      </c>
      <c r="B8" s="49">
        <f>SUM(L3-A8)</f>
        <v>82331.449999999983</v>
      </c>
      <c r="C8" s="88"/>
      <c r="D8" s="88"/>
      <c r="E8" s="88"/>
      <c r="F8" s="90"/>
      <c r="G8" s="90"/>
      <c r="H8" s="93"/>
      <c r="I8" s="88"/>
      <c r="J8" s="55"/>
      <c r="K8" s="55"/>
    </row>
    <row r="9" spans="1:12" ht="10.5" customHeight="1" x14ac:dyDescent="0.2"/>
    <row r="10" spans="1:12" ht="18" customHeight="1" x14ac:dyDescent="0.2">
      <c r="A10" s="148" t="s">
        <v>62</v>
      </c>
      <c r="B10" s="149"/>
      <c r="C10" s="150"/>
      <c r="G10" s="151" t="s">
        <v>2</v>
      </c>
      <c r="H10" s="152"/>
      <c r="I10" s="153"/>
      <c r="J10" s="45"/>
      <c r="K10" s="45"/>
    </row>
    <row r="11" spans="1:12" ht="24" customHeight="1" x14ac:dyDescent="0.2">
      <c r="A11" s="81" t="s">
        <v>63</v>
      </c>
      <c r="B11" s="166" t="s">
        <v>1</v>
      </c>
      <c r="C11" s="167"/>
      <c r="G11" s="154" t="s">
        <v>115</v>
      </c>
      <c r="H11" s="155"/>
      <c r="I11" s="156"/>
      <c r="J11" s="6"/>
      <c r="K11" s="6"/>
    </row>
    <row r="12" spans="1:12" ht="4.5" customHeight="1" x14ac:dyDescent="0.2">
      <c r="A12" s="3"/>
      <c r="B12" s="3"/>
      <c r="C12" s="4"/>
      <c r="G12" s="157"/>
      <c r="H12" s="158"/>
      <c r="I12" s="159"/>
      <c r="J12" s="6"/>
      <c r="K12" s="6"/>
    </row>
    <row r="13" spans="1:12" ht="30" customHeight="1" x14ac:dyDescent="0.2">
      <c r="A13" s="98" t="s">
        <v>60</v>
      </c>
      <c r="B13" s="183" t="s">
        <v>3</v>
      </c>
      <c r="C13" s="185"/>
      <c r="D13" s="6"/>
      <c r="G13" s="160"/>
      <c r="H13" s="161"/>
      <c r="I13" s="162"/>
      <c r="J13" s="6"/>
      <c r="K13" s="6"/>
    </row>
    <row r="14" spans="1:12" ht="5.25" customHeight="1" x14ac:dyDescent="0.2">
      <c r="A14" s="82"/>
      <c r="B14" s="6"/>
      <c r="C14" s="6"/>
      <c r="D14" s="6"/>
      <c r="G14" s="6"/>
      <c r="H14" s="6"/>
      <c r="I14" s="6"/>
      <c r="J14" s="6"/>
      <c r="K14" s="6"/>
    </row>
    <row r="15" spans="1:12" ht="56.25" customHeight="1" x14ac:dyDescent="0.2">
      <c r="A15" s="98" t="s">
        <v>65</v>
      </c>
      <c r="B15" s="183" t="s">
        <v>103</v>
      </c>
      <c r="C15" s="184"/>
      <c r="D15" s="184"/>
      <c r="E15" s="185"/>
      <c r="G15" s="6"/>
      <c r="H15" s="6"/>
      <c r="I15" s="6"/>
      <c r="J15" s="6"/>
      <c r="K15" s="6"/>
    </row>
    <row r="16" spans="1:12" ht="6" customHeight="1" x14ac:dyDescent="0.2"/>
    <row r="17" spans="1:11" ht="18" customHeight="1" x14ac:dyDescent="0.2">
      <c r="A17" s="98" t="s">
        <v>104</v>
      </c>
      <c r="B17" s="183" t="s">
        <v>105</v>
      </c>
      <c r="C17" s="184"/>
      <c r="D17" s="184"/>
      <c r="E17" s="185"/>
      <c r="G17" s="97"/>
      <c r="H17" s="97"/>
      <c r="I17" s="97"/>
      <c r="J17" s="97"/>
      <c r="K17" s="130"/>
    </row>
    <row r="18" spans="1:11" ht="11.25" customHeight="1" x14ac:dyDescent="0.2">
      <c r="A18" s="82"/>
      <c r="B18" s="6"/>
      <c r="C18" s="6"/>
      <c r="D18" s="6"/>
      <c r="E18" s="6"/>
    </row>
    <row r="19" spans="1:11" ht="33.75" customHeight="1" x14ac:dyDescent="0.2">
      <c r="A19" s="163" t="s">
        <v>5</v>
      </c>
      <c r="B19" s="164"/>
      <c r="C19" s="164"/>
      <c r="D19" s="164"/>
      <c r="E19" s="165"/>
      <c r="F19" s="59" t="s">
        <v>8</v>
      </c>
      <c r="G19" s="59" t="s">
        <v>6</v>
      </c>
      <c r="H19" s="59" t="s">
        <v>7</v>
      </c>
      <c r="I19" s="59" t="s">
        <v>9</v>
      </c>
    </row>
    <row r="20" spans="1:11" x14ac:dyDescent="0.2">
      <c r="A20" s="144"/>
      <c r="B20" s="144"/>
      <c r="C20" s="144"/>
      <c r="D20" s="144"/>
      <c r="E20" s="144"/>
      <c r="F20" s="25"/>
      <c r="G20" s="25"/>
      <c r="H20" s="25"/>
      <c r="I20" s="25"/>
    </row>
    <row r="21" spans="1:11" x14ac:dyDescent="0.2">
      <c r="A21" s="144"/>
      <c r="B21" s="144"/>
      <c r="C21" s="144"/>
      <c r="D21" s="144"/>
      <c r="E21" s="144"/>
      <c r="F21" s="25"/>
      <c r="G21" s="25"/>
      <c r="H21" s="25"/>
      <c r="I21" s="25"/>
    </row>
    <row r="22" spans="1:11" x14ac:dyDescent="0.2">
      <c r="A22" s="144"/>
      <c r="B22" s="144"/>
      <c r="C22" s="144"/>
      <c r="D22" s="144"/>
      <c r="E22" s="144"/>
      <c r="F22" s="25"/>
      <c r="G22" s="25"/>
      <c r="H22" s="25"/>
      <c r="I22" s="25"/>
    </row>
    <row r="23" spans="1:11" x14ac:dyDescent="0.2">
      <c r="A23" s="144"/>
      <c r="B23" s="144"/>
      <c r="C23" s="144"/>
      <c r="D23" s="144"/>
      <c r="E23" s="144"/>
      <c r="F23" s="25"/>
      <c r="G23" s="25"/>
      <c r="H23" s="25"/>
      <c r="I23" s="25"/>
    </row>
    <row r="24" spans="1:11" x14ac:dyDescent="0.2">
      <c r="A24" s="144"/>
      <c r="B24" s="144"/>
      <c r="C24" s="144"/>
      <c r="D24" s="144"/>
      <c r="E24" s="144"/>
      <c r="F24" s="25"/>
      <c r="G24" s="25"/>
      <c r="H24" s="25"/>
      <c r="I24" s="25"/>
    </row>
    <row r="25" spans="1:11" x14ac:dyDescent="0.2">
      <c r="A25" s="144"/>
      <c r="B25" s="144"/>
      <c r="C25" s="144"/>
      <c r="D25" s="144"/>
      <c r="E25" s="144"/>
      <c r="F25" s="25"/>
      <c r="G25" s="25"/>
      <c r="H25" s="25"/>
      <c r="I25" s="25"/>
    </row>
    <row r="26" spans="1:11" x14ac:dyDescent="0.2">
      <c r="A26" s="144"/>
      <c r="B26" s="144"/>
      <c r="C26" s="144"/>
      <c r="D26" s="144"/>
      <c r="E26" s="144"/>
      <c r="F26" s="25"/>
      <c r="G26" s="25"/>
      <c r="H26" s="25"/>
      <c r="I26" s="25"/>
    </row>
    <row r="27" spans="1:11" x14ac:dyDescent="0.2">
      <c r="A27" s="144"/>
      <c r="B27" s="144"/>
      <c r="C27" s="144"/>
      <c r="D27" s="144"/>
      <c r="E27" s="144"/>
      <c r="F27" s="25"/>
      <c r="G27" s="25"/>
      <c r="H27" s="25"/>
      <c r="I27" s="25"/>
    </row>
    <row r="28" spans="1:11" x14ac:dyDescent="0.2">
      <c r="A28" s="144"/>
      <c r="B28" s="144"/>
      <c r="C28" s="144"/>
      <c r="D28" s="144"/>
      <c r="E28" s="144"/>
      <c r="F28" s="25"/>
      <c r="G28" s="25"/>
      <c r="H28" s="25"/>
      <c r="I28" s="25"/>
    </row>
    <row r="29" spans="1:11" x14ac:dyDescent="0.2">
      <c r="A29" s="144"/>
      <c r="B29" s="144"/>
      <c r="C29" s="144"/>
      <c r="D29" s="144"/>
      <c r="E29" s="144"/>
      <c r="F29" s="25"/>
      <c r="G29" s="25"/>
      <c r="H29" s="25"/>
      <c r="I29" s="25"/>
    </row>
    <row r="30" spans="1:11" x14ac:dyDescent="0.2">
      <c r="A30" s="144"/>
      <c r="B30" s="144"/>
      <c r="C30" s="144"/>
      <c r="D30" s="144"/>
      <c r="E30" s="144"/>
      <c r="F30" s="25"/>
      <c r="G30" s="25"/>
      <c r="H30" s="25"/>
      <c r="I30" s="25"/>
    </row>
    <row r="31" spans="1:11" x14ac:dyDescent="0.2">
      <c r="A31" s="144"/>
      <c r="B31" s="144"/>
      <c r="C31" s="144"/>
      <c r="D31" s="144"/>
      <c r="E31" s="144"/>
      <c r="F31" s="25"/>
      <c r="G31" s="25"/>
      <c r="H31" s="25"/>
      <c r="I31" s="25"/>
    </row>
    <row r="32" spans="1:11"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row r="35" spans="1:9" x14ac:dyDescent="0.2">
      <c r="A35" s="144"/>
      <c r="B35" s="144"/>
      <c r="C35" s="144"/>
      <c r="D35" s="144"/>
      <c r="E35" s="144"/>
      <c r="F35" s="25"/>
      <c r="G35" s="25"/>
      <c r="H35" s="25"/>
      <c r="I35" s="25"/>
    </row>
    <row r="36" spans="1:9" x14ac:dyDescent="0.2">
      <c r="A36" s="144"/>
      <c r="B36" s="144"/>
      <c r="C36" s="144"/>
      <c r="D36" s="144"/>
      <c r="E36" s="144"/>
      <c r="F36" s="25"/>
      <c r="G36" s="25"/>
      <c r="H36" s="25"/>
      <c r="I36" s="25"/>
    </row>
  </sheetData>
  <mergeCells count="27">
    <mergeCell ref="B17:E17"/>
    <mergeCell ref="G10:I10"/>
    <mergeCell ref="A19:E19"/>
    <mergeCell ref="B13:C13"/>
    <mergeCell ref="G11:I13"/>
    <mergeCell ref="A20:E20"/>
    <mergeCell ref="A21:E21"/>
    <mergeCell ref="A22:E22"/>
    <mergeCell ref="A23:E23"/>
    <mergeCell ref="A24:E24"/>
    <mergeCell ref="A25:E25"/>
    <mergeCell ref="A26:E26"/>
    <mergeCell ref="A36:E36"/>
    <mergeCell ref="A27:E27"/>
    <mergeCell ref="A28:E28"/>
    <mergeCell ref="A29:E29"/>
    <mergeCell ref="A30:E30"/>
    <mergeCell ref="A31:E31"/>
    <mergeCell ref="A32:E32"/>
    <mergeCell ref="A33:E33"/>
    <mergeCell ref="A34:E34"/>
    <mergeCell ref="A35:E35"/>
    <mergeCell ref="A1:L1"/>
    <mergeCell ref="A10:C10"/>
    <mergeCell ref="B11:C11"/>
    <mergeCell ref="B15:E15"/>
    <mergeCell ref="A4:K4"/>
  </mergeCells>
  <pageMargins left="0.25" right="0.25" top="0.75" bottom="0.75" header="0.3" footer="0.3"/>
  <pageSetup paperSize="9" scale="74"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L33"/>
  <sheetViews>
    <sheetView showGridLines="0" zoomScale="80" zoomScaleNormal="80" workbookViewId="0">
      <selection sqref="A1:L1"/>
    </sheetView>
  </sheetViews>
  <sheetFormatPr defaultRowHeight="14.25" x14ac:dyDescent="0.2"/>
  <cols>
    <col min="1" max="1" width="17.125" style="1" customWidth="1"/>
    <col min="2" max="2" width="15.25" style="1" customWidth="1"/>
    <col min="3" max="3" width="14.875" style="1" customWidth="1"/>
    <col min="4" max="4" width="15.125" style="1" customWidth="1"/>
    <col min="5" max="5" width="14.25" style="1" customWidth="1"/>
    <col min="6" max="6" width="14" style="1" customWidth="1"/>
    <col min="7" max="7" width="14.875" style="1" customWidth="1"/>
    <col min="8" max="8" width="15.75" style="1" customWidth="1"/>
    <col min="9" max="9" width="16.375" style="2" customWidth="1"/>
    <col min="10" max="11" width="14.5" style="2" customWidth="1"/>
    <col min="12" max="12" width="17" style="2" customWidth="1"/>
    <col min="13" max="16384" width="9" style="2"/>
  </cols>
  <sheetData>
    <row r="1" spans="1:12" s="29" customFormat="1" ht="19.5" customHeight="1" x14ac:dyDescent="0.2">
      <c r="A1" s="173" t="s">
        <v>70</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21" customHeight="1" x14ac:dyDescent="0.2">
      <c r="A3" s="33"/>
      <c r="B3" s="34"/>
      <c r="C3" s="35">
        <v>33854.080000000002</v>
      </c>
      <c r="D3" s="34">
        <v>315097.61</v>
      </c>
      <c r="E3" s="35">
        <v>315709.39</v>
      </c>
      <c r="F3" s="34">
        <v>246208.55</v>
      </c>
      <c r="G3" s="35">
        <v>79809.919999999998</v>
      </c>
      <c r="H3" s="36">
        <v>25000</v>
      </c>
      <c r="I3" s="33">
        <v>45644.1</v>
      </c>
      <c r="J3" s="36">
        <v>35849.25</v>
      </c>
      <c r="K3" s="36">
        <v>985328.57</v>
      </c>
      <c r="L3" s="67">
        <f>SUM(C3:K3)</f>
        <v>2082501.4700000002</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21.75" customHeight="1" x14ac:dyDescent="0.2">
      <c r="A6" s="33"/>
      <c r="B6" s="34"/>
      <c r="C6" s="35">
        <v>33854.080000000002</v>
      </c>
      <c r="D6" s="34">
        <v>315097.61</v>
      </c>
      <c r="E6" s="35">
        <v>315709.39</v>
      </c>
      <c r="F6" s="34">
        <v>246208.55</v>
      </c>
      <c r="G6" s="35">
        <v>79809.919999999998</v>
      </c>
      <c r="H6" s="36">
        <v>25000</v>
      </c>
      <c r="I6" s="34">
        <v>45644.1</v>
      </c>
      <c r="J6" s="36">
        <v>35849.25</v>
      </c>
      <c r="K6" s="36">
        <v>985328.57</v>
      </c>
    </row>
    <row r="7" spans="1:12" s="104" customFormat="1" ht="21.75" customHeight="1" x14ac:dyDescent="0.2">
      <c r="A7" s="101" t="s">
        <v>100</v>
      </c>
      <c r="B7" s="101" t="s">
        <v>99</v>
      </c>
      <c r="C7" s="91"/>
      <c r="D7" s="91"/>
      <c r="E7" s="91"/>
      <c r="F7" s="91"/>
      <c r="G7" s="91"/>
      <c r="H7" s="94"/>
      <c r="I7" s="91"/>
      <c r="J7" s="103"/>
      <c r="K7" s="103"/>
    </row>
    <row r="8" spans="1:12" s="50" customFormat="1" ht="21.75" customHeight="1" x14ac:dyDescent="0.2">
      <c r="A8" s="34">
        <v>338820</v>
      </c>
      <c r="B8" s="34">
        <f>SUM(L3-A8)</f>
        <v>1743681.4700000002</v>
      </c>
      <c r="C8" s="90"/>
      <c r="D8" s="90"/>
      <c r="E8" s="90"/>
      <c r="F8" s="90"/>
      <c r="G8" s="90"/>
      <c r="H8" s="93"/>
      <c r="I8" s="90"/>
      <c r="J8" s="55"/>
      <c r="K8" s="55"/>
    </row>
    <row r="9" spans="1:12" ht="7.5" customHeight="1" x14ac:dyDescent="0.2"/>
    <row r="10" spans="1:12" ht="18" customHeight="1" x14ac:dyDescent="0.2">
      <c r="A10" s="148" t="s">
        <v>62</v>
      </c>
      <c r="B10" s="149"/>
      <c r="C10" s="150"/>
      <c r="E10" s="45"/>
      <c r="F10" s="45"/>
      <c r="G10" s="151" t="s">
        <v>2</v>
      </c>
      <c r="H10" s="152"/>
      <c r="I10" s="153"/>
    </row>
    <row r="11" spans="1:12" ht="22.5" customHeight="1" x14ac:dyDescent="0.2">
      <c r="A11" s="98" t="s">
        <v>63</v>
      </c>
      <c r="B11" s="195" t="s">
        <v>1</v>
      </c>
      <c r="C11" s="167"/>
      <c r="E11" s="6"/>
      <c r="F11" s="6"/>
      <c r="G11" s="154" t="s">
        <v>71</v>
      </c>
      <c r="H11" s="155"/>
      <c r="I11" s="156"/>
      <c r="J11" s="6"/>
      <c r="K11" s="6"/>
    </row>
    <row r="12" spans="1:12" ht="7.5" customHeight="1" x14ac:dyDescent="0.2">
      <c r="A12" s="3"/>
      <c r="B12" s="3"/>
      <c r="C12" s="27"/>
      <c r="E12" s="6"/>
      <c r="F12" s="6"/>
      <c r="G12" s="157"/>
      <c r="H12" s="158"/>
      <c r="I12" s="159"/>
      <c r="J12" s="6"/>
      <c r="K12" s="6"/>
    </row>
    <row r="13" spans="1:12" ht="21.75" customHeight="1" x14ac:dyDescent="0.2">
      <c r="A13" s="96" t="s">
        <v>60</v>
      </c>
      <c r="B13" s="166" t="s">
        <v>1</v>
      </c>
      <c r="C13" s="167"/>
      <c r="E13" s="6"/>
      <c r="F13" s="6"/>
      <c r="G13" s="160"/>
      <c r="H13" s="161"/>
      <c r="I13" s="162"/>
      <c r="J13" s="6"/>
      <c r="K13" s="6"/>
    </row>
    <row r="14" spans="1:12" ht="7.5" customHeight="1" x14ac:dyDescent="0.2">
      <c r="A14" s="43"/>
      <c r="B14" s="43"/>
      <c r="C14" s="44"/>
      <c r="E14" s="40"/>
      <c r="F14" s="40"/>
      <c r="G14" s="40"/>
    </row>
    <row r="15" spans="1:12" ht="24.75" customHeight="1" x14ac:dyDescent="0.2">
      <c r="A15" s="96" t="s">
        <v>65</v>
      </c>
      <c r="B15" s="174" t="s">
        <v>101</v>
      </c>
      <c r="C15" s="196"/>
      <c r="D15" s="175"/>
      <c r="E15" s="40"/>
      <c r="F15" s="40"/>
      <c r="G15" s="40"/>
    </row>
    <row r="16" spans="1:12" ht="7.5" customHeight="1" x14ac:dyDescent="0.2">
      <c r="A16" s="69"/>
      <c r="B16" s="129"/>
      <c r="C16" s="129"/>
      <c r="D16" s="129"/>
      <c r="E16" s="125"/>
      <c r="F16" s="125"/>
      <c r="G16" s="125"/>
    </row>
    <row r="17" spans="1:9" ht="24.75" customHeight="1" x14ac:dyDescent="0.2">
      <c r="A17" s="126" t="s">
        <v>104</v>
      </c>
      <c r="B17" s="174" t="s">
        <v>168</v>
      </c>
      <c r="C17" s="196"/>
      <c r="D17" s="175"/>
      <c r="E17" s="125"/>
      <c r="F17" s="125"/>
      <c r="G17" s="125"/>
    </row>
    <row r="18" spans="1:9" ht="10.5" customHeight="1" x14ac:dyDescent="0.2">
      <c r="A18" s="5"/>
    </row>
    <row r="19" spans="1:9" s="46" customFormat="1" ht="39" customHeight="1" x14ac:dyDescent="0.2">
      <c r="A19" s="163" t="s">
        <v>5</v>
      </c>
      <c r="B19" s="164"/>
      <c r="C19" s="164"/>
      <c r="D19" s="164"/>
      <c r="E19" s="165"/>
      <c r="F19" s="59" t="s">
        <v>8</v>
      </c>
      <c r="G19" s="59" t="s">
        <v>6</v>
      </c>
      <c r="H19" s="59" t="s">
        <v>7</v>
      </c>
      <c r="I19" s="59" t="s">
        <v>9</v>
      </c>
    </row>
    <row r="20" spans="1:9" ht="184.5" customHeight="1" x14ac:dyDescent="0.2">
      <c r="A20" s="186" t="s">
        <v>169</v>
      </c>
      <c r="B20" s="186"/>
      <c r="C20" s="186"/>
      <c r="D20" s="186"/>
      <c r="E20" s="186"/>
      <c r="F20" s="133" t="s">
        <v>167</v>
      </c>
      <c r="G20" s="137">
        <v>10000</v>
      </c>
      <c r="H20" s="133" t="s">
        <v>166</v>
      </c>
      <c r="I20" s="136" t="s">
        <v>53</v>
      </c>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sheetData>
  <mergeCells count="24">
    <mergeCell ref="A33:E33"/>
    <mergeCell ref="A29:E29"/>
    <mergeCell ref="A30:E30"/>
    <mergeCell ref="A28:E28"/>
    <mergeCell ref="A20:E20"/>
    <mergeCell ref="A21:E21"/>
    <mergeCell ref="A22:E22"/>
    <mergeCell ref="A23:E23"/>
    <mergeCell ref="A24:E24"/>
    <mergeCell ref="A25:E25"/>
    <mergeCell ref="A26:E26"/>
    <mergeCell ref="A27:E27"/>
    <mergeCell ref="A31:E31"/>
    <mergeCell ref="A32:E32"/>
    <mergeCell ref="A1:L1"/>
    <mergeCell ref="A10:C10"/>
    <mergeCell ref="G10:I10"/>
    <mergeCell ref="A19:E19"/>
    <mergeCell ref="G11:I13"/>
    <mergeCell ref="B11:C11"/>
    <mergeCell ref="B13:C13"/>
    <mergeCell ref="B15:D15"/>
    <mergeCell ref="B17:D17"/>
    <mergeCell ref="A4:K4"/>
  </mergeCells>
  <pageMargins left="0.25" right="0.25" top="0.75" bottom="0.75" header="0.3" footer="0.3"/>
  <pageSetup paperSize="9" scale="73" orientation="landscape" r:id="rId1"/>
  <headerFooter>
    <oddFooter>&amp;L&amp;1#&amp;"Calibri"&amp;10&amp;K000000Private: Information that contains a small amount of sensitive data which is essential to communicate with an individual but doesn’t require to be sent via secure methods.</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34"/>
  <sheetViews>
    <sheetView showGridLines="0" zoomScale="80" zoomScaleNormal="80" workbookViewId="0">
      <selection sqref="A1:L1"/>
    </sheetView>
  </sheetViews>
  <sheetFormatPr defaultRowHeight="14.25" x14ac:dyDescent="0.2"/>
  <cols>
    <col min="1" max="1" width="16.5" style="1" customWidth="1"/>
    <col min="2" max="2" width="15.375" style="1" customWidth="1"/>
    <col min="3" max="3" width="16.875" style="1" customWidth="1"/>
    <col min="4" max="4" width="15.375" style="1" customWidth="1"/>
    <col min="5" max="5" width="15" style="1" customWidth="1"/>
    <col min="6" max="6" width="14.625" style="1" customWidth="1"/>
    <col min="7" max="8" width="15.5" style="1" customWidth="1"/>
    <col min="9" max="9" width="14.875" style="2" customWidth="1"/>
    <col min="10" max="10" width="15.125" style="2" customWidth="1"/>
    <col min="11" max="11" width="14.875" style="2" customWidth="1"/>
    <col min="12" max="12" width="14.375" style="2" customWidth="1"/>
    <col min="13" max="16384" width="9" style="2"/>
  </cols>
  <sheetData>
    <row r="1" spans="1:12" s="29" customFormat="1" ht="19.5" customHeight="1" x14ac:dyDescent="0.2">
      <c r="A1" s="173" t="s">
        <v>72</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8" customFormat="1" ht="20.25" customHeight="1" x14ac:dyDescent="0.2">
      <c r="A3" s="37"/>
      <c r="B3" s="31">
        <v>24558.94</v>
      </c>
      <c r="C3" s="32">
        <v>24558.94</v>
      </c>
      <c r="D3" s="31">
        <v>8140.32</v>
      </c>
      <c r="E3" s="38"/>
      <c r="F3" s="31">
        <v>39089.78</v>
      </c>
      <c r="G3" s="38"/>
      <c r="H3" s="36">
        <v>5671.38</v>
      </c>
      <c r="I3" s="38"/>
      <c r="J3" s="60"/>
      <c r="K3" s="60"/>
      <c r="L3" s="54">
        <f>SUM(A3:K3)</f>
        <v>102019.36</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21" customHeight="1" x14ac:dyDescent="0.2">
      <c r="A6" s="37"/>
      <c r="B6" s="31">
        <v>24558.94</v>
      </c>
      <c r="C6" s="32">
        <v>24558.94</v>
      </c>
      <c r="D6" s="31">
        <v>8140.32</v>
      </c>
      <c r="E6" s="38"/>
      <c r="F6" s="31">
        <v>39089.78</v>
      </c>
      <c r="G6" s="38"/>
      <c r="H6" s="36">
        <v>5671.38</v>
      </c>
      <c r="I6" s="26"/>
      <c r="J6" s="66"/>
      <c r="K6" s="66"/>
    </row>
    <row r="7" spans="1:12" s="104" customFormat="1" ht="21" customHeight="1" x14ac:dyDescent="0.2">
      <c r="A7" s="101" t="s">
        <v>100</v>
      </c>
      <c r="B7" s="101" t="s">
        <v>99</v>
      </c>
      <c r="C7" s="105"/>
      <c r="D7" s="105"/>
      <c r="E7" s="106"/>
      <c r="F7" s="105"/>
      <c r="G7" s="106"/>
      <c r="H7" s="94"/>
      <c r="I7" s="106"/>
      <c r="J7" s="103"/>
      <c r="K7" s="103"/>
    </row>
    <row r="8" spans="1:12" s="50" customFormat="1" ht="17.25" customHeight="1" x14ac:dyDescent="0.2">
      <c r="A8" s="34">
        <v>17312.79</v>
      </c>
      <c r="B8" s="34">
        <f>SUM(L3-A8)</f>
        <v>84706.57</v>
      </c>
      <c r="C8" s="89"/>
      <c r="D8" s="89"/>
      <c r="E8" s="44"/>
      <c r="F8" s="89"/>
      <c r="G8" s="44"/>
      <c r="H8" s="93"/>
      <c r="I8" s="44"/>
      <c r="J8" s="55"/>
      <c r="K8" s="55"/>
    </row>
    <row r="9" spans="1:12" ht="9.75" customHeight="1" x14ac:dyDescent="0.2">
      <c r="G9" s="9"/>
      <c r="H9" s="9"/>
      <c r="I9" s="10"/>
      <c r="J9" s="10"/>
      <c r="K9" s="10"/>
    </row>
    <row r="10" spans="1:12" ht="18" customHeight="1" x14ac:dyDescent="0.25">
      <c r="A10" s="197" t="s">
        <v>62</v>
      </c>
      <c r="B10" s="198"/>
      <c r="C10" s="199"/>
      <c r="D10" s="83"/>
      <c r="E10" s="179" t="s">
        <v>2</v>
      </c>
      <c r="F10" s="180"/>
      <c r="G10" s="180"/>
      <c r="H10" s="181"/>
      <c r="I10" s="10"/>
      <c r="J10" s="10"/>
      <c r="K10" s="10"/>
    </row>
    <row r="11" spans="1:12" ht="30" customHeight="1" x14ac:dyDescent="0.2">
      <c r="A11" s="96" t="s">
        <v>59</v>
      </c>
      <c r="B11" s="183" t="s">
        <v>112</v>
      </c>
      <c r="C11" s="185"/>
      <c r="D11" s="6"/>
      <c r="E11" s="154" t="s">
        <v>114</v>
      </c>
      <c r="F11" s="155"/>
      <c r="G11" s="155"/>
      <c r="H11" s="156"/>
      <c r="I11" s="6"/>
      <c r="J11" s="6"/>
      <c r="K11" s="6"/>
    </row>
    <row r="12" spans="1:12" ht="6" customHeight="1" x14ac:dyDescent="0.2">
      <c r="A12" s="3"/>
      <c r="B12" s="3"/>
      <c r="C12" s="4"/>
      <c r="E12" s="157"/>
      <c r="F12" s="158"/>
      <c r="G12" s="158"/>
      <c r="H12" s="159"/>
      <c r="I12" s="6"/>
      <c r="J12" s="6"/>
      <c r="K12" s="6"/>
    </row>
    <row r="13" spans="1:12" ht="30.75" customHeight="1" x14ac:dyDescent="0.2">
      <c r="A13" s="96" t="s">
        <v>64</v>
      </c>
      <c r="B13" s="183" t="s">
        <v>113</v>
      </c>
      <c r="C13" s="185"/>
      <c r="D13" s="6"/>
      <c r="E13" s="157"/>
      <c r="F13" s="158"/>
      <c r="G13" s="158"/>
      <c r="H13" s="159"/>
      <c r="I13" s="6"/>
      <c r="J13" s="6"/>
      <c r="K13" s="6"/>
    </row>
    <row r="14" spans="1:12" ht="6" customHeight="1" x14ac:dyDescent="0.2">
      <c r="A14" s="69"/>
      <c r="B14" s="69"/>
      <c r="C14" s="6"/>
      <c r="D14" s="6"/>
      <c r="E14" s="157"/>
      <c r="F14" s="158"/>
      <c r="G14" s="158"/>
      <c r="H14" s="159"/>
      <c r="I14" s="6"/>
      <c r="J14" s="6"/>
      <c r="K14" s="6"/>
    </row>
    <row r="15" spans="1:12" ht="21.75" customHeight="1" x14ac:dyDescent="0.2">
      <c r="A15" s="96" t="s">
        <v>65</v>
      </c>
      <c r="B15" s="200" t="s">
        <v>1</v>
      </c>
      <c r="C15" s="201"/>
      <c r="D15" s="6"/>
      <c r="E15" s="160"/>
      <c r="F15" s="161"/>
      <c r="G15" s="161"/>
      <c r="H15" s="162"/>
      <c r="I15" s="6"/>
      <c r="J15" s="6"/>
      <c r="K15" s="6"/>
    </row>
    <row r="16" spans="1:12" ht="8.25" customHeight="1" x14ac:dyDescent="0.2">
      <c r="A16" s="5"/>
    </row>
    <row r="17" spans="1:9" ht="39" customHeight="1" x14ac:dyDescent="0.2">
      <c r="A17" s="163" t="s">
        <v>5</v>
      </c>
      <c r="B17" s="164"/>
      <c r="C17" s="164"/>
      <c r="D17" s="164"/>
      <c r="E17" s="165"/>
      <c r="F17" s="59" t="s">
        <v>8</v>
      </c>
      <c r="G17" s="59" t="s">
        <v>6</v>
      </c>
      <c r="H17" s="59" t="s">
        <v>7</v>
      </c>
      <c r="I17" s="59" t="s">
        <v>9</v>
      </c>
    </row>
    <row r="18" spans="1:9" x14ac:dyDescent="0.2">
      <c r="A18" s="144"/>
      <c r="B18" s="144"/>
      <c r="C18" s="144"/>
      <c r="D18" s="144"/>
      <c r="E18" s="144"/>
      <c r="F18" s="25"/>
      <c r="G18" s="25"/>
      <c r="H18" s="25"/>
      <c r="I18" s="25"/>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sheetData>
  <mergeCells count="26">
    <mergeCell ref="A17:E17"/>
    <mergeCell ref="A18:E18"/>
    <mergeCell ref="A19:E19"/>
    <mergeCell ref="A20:E20"/>
    <mergeCell ref="A21:E21"/>
    <mergeCell ref="A22:E22"/>
    <mergeCell ref="A23:E23"/>
    <mergeCell ref="A24:E24"/>
    <mergeCell ref="A34:E34"/>
    <mergeCell ref="A25:E25"/>
    <mergeCell ref="A26:E26"/>
    <mergeCell ref="A27:E27"/>
    <mergeCell ref="A28:E28"/>
    <mergeCell ref="A29:E29"/>
    <mergeCell ref="A30:E30"/>
    <mergeCell ref="A31:E31"/>
    <mergeCell ref="A32:E32"/>
    <mergeCell ref="A33:E33"/>
    <mergeCell ref="A1:L1"/>
    <mergeCell ref="B11:C11"/>
    <mergeCell ref="A10:C10"/>
    <mergeCell ref="E10:H10"/>
    <mergeCell ref="E11:H15"/>
    <mergeCell ref="B15:C15"/>
    <mergeCell ref="B13:C13"/>
    <mergeCell ref="A4:K4"/>
  </mergeCells>
  <pageMargins left="0.25" right="0.25" top="0.75" bottom="0.75" header="0.3" footer="0.3"/>
  <pageSetup paperSize="9" scale="70"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34"/>
  <sheetViews>
    <sheetView showGridLines="0" zoomScale="80" zoomScaleNormal="80" workbookViewId="0">
      <selection sqref="A1:L1"/>
    </sheetView>
  </sheetViews>
  <sheetFormatPr defaultRowHeight="14.25" x14ac:dyDescent="0.2"/>
  <cols>
    <col min="1" max="1" width="16.75" style="1" customWidth="1"/>
    <col min="2" max="2" width="15.625" style="1" customWidth="1"/>
    <col min="3" max="3" width="13" style="1" customWidth="1"/>
    <col min="4" max="4" width="15.625" style="1" customWidth="1"/>
    <col min="5" max="5" width="16.25" style="1" customWidth="1"/>
    <col min="6" max="6" width="15.875" style="1" customWidth="1"/>
    <col min="7" max="7" width="16.625" style="1" customWidth="1"/>
    <col min="8" max="8" width="15.5" style="1" customWidth="1"/>
    <col min="9" max="9" width="15.625" style="2" customWidth="1"/>
    <col min="10" max="11" width="14.125" style="2" customWidth="1"/>
    <col min="12" max="12" width="13.25" style="2" customWidth="1"/>
    <col min="13" max="16384" width="9" style="2"/>
  </cols>
  <sheetData>
    <row r="1" spans="1:12" s="29" customFormat="1" ht="19.5" customHeight="1" x14ac:dyDescent="0.2">
      <c r="A1" s="173" t="s">
        <v>15</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20.25" customHeight="1" x14ac:dyDescent="0.2">
      <c r="A3" s="33"/>
      <c r="B3" s="34">
        <v>3108.7</v>
      </c>
      <c r="C3" s="35"/>
      <c r="D3" s="34">
        <v>3889.44</v>
      </c>
      <c r="E3" s="35">
        <v>3889.44</v>
      </c>
      <c r="F3" s="34">
        <v>23609.34</v>
      </c>
      <c r="G3" s="13"/>
      <c r="H3" s="20"/>
      <c r="I3" s="13"/>
      <c r="J3" s="20"/>
      <c r="K3" s="20"/>
      <c r="L3" s="67">
        <f>SUM(A3:K3)</f>
        <v>34496.92</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20.25" customHeight="1" x14ac:dyDescent="0.2">
      <c r="A6" s="33"/>
      <c r="B6" s="34">
        <v>3108.7</v>
      </c>
      <c r="C6" s="35"/>
      <c r="D6" s="34">
        <v>3889.44</v>
      </c>
      <c r="E6" s="35">
        <v>3889.44</v>
      </c>
      <c r="F6" s="34">
        <v>23609.34</v>
      </c>
      <c r="G6" s="13"/>
      <c r="H6" s="20"/>
      <c r="I6" s="13"/>
      <c r="J6" s="66"/>
      <c r="K6" s="66"/>
    </row>
    <row r="7" spans="1:12" s="104" customFormat="1" ht="20.25" customHeight="1" x14ac:dyDescent="0.2">
      <c r="A7" s="101" t="s">
        <v>100</v>
      </c>
      <c r="B7" s="101" t="s">
        <v>99</v>
      </c>
      <c r="C7" s="91"/>
      <c r="D7" s="91"/>
      <c r="E7" s="91"/>
      <c r="F7" s="91"/>
      <c r="G7" s="91"/>
      <c r="H7" s="94"/>
      <c r="I7" s="91"/>
      <c r="J7" s="103"/>
      <c r="K7" s="103"/>
    </row>
    <row r="8" spans="1:12" s="50" customFormat="1" ht="18" customHeight="1" x14ac:dyDescent="0.2">
      <c r="A8" s="34">
        <v>0</v>
      </c>
      <c r="B8" s="34">
        <f>SUM(L3-A8)</f>
        <v>34496.92</v>
      </c>
      <c r="C8" s="90"/>
      <c r="D8" s="90"/>
      <c r="E8" s="90"/>
      <c r="F8" s="90"/>
      <c r="G8" s="91"/>
      <c r="H8" s="94"/>
      <c r="I8" s="91"/>
      <c r="J8" s="55"/>
      <c r="K8" s="55"/>
    </row>
    <row r="9" spans="1:12" ht="7.5" customHeight="1" x14ac:dyDescent="0.2"/>
    <row r="10" spans="1:12" ht="18" x14ac:dyDescent="0.25">
      <c r="A10" s="197" t="s">
        <v>62</v>
      </c>
      <c r="B10" s="198"/>
      <c r="C10" s="199"/>
      <c r="E10" s="179" t="s">
        <v>2</v>
      </c>
      <c r="F10" s="180"/>
      <c r="G10" s="180"/>
      <c r="H10" s="181"/>
    </row>
    <row r="11" spans="1:12" ht="20.25" customHeight="1" x14ac:dyDescent="0.2">
      <c r="A11" s="96" t="s">
        <v>63</v>
      </c>
      <c r="B11" s="166" t="s">
        <v>1</v>
      </c>
      <c r="C11" s="167"/>
      <c r="E11" s="154" t="s">
        <v>73</v>
      </c>
      <c r="F11" s="155"/>
      <c r="G11" s="155"/>
      <c r="H11" s="156"/>
    </row>
    <row r="12" spans="1:12" ht="3.75" customHeight="1" x14ac:dyDescent="0.2">
      <c r="A12" s="3"/>
      <c r="B12" s="3"/>
      <c r="C12" s="27"/>
      <c r="E12" s="157"/>
      <c r="F12" s="158"/>
      <c r="G12" s="158"/>
      <c r="H12" s="159"/>
    </row>
    <row r="13" spans="1:12" ht="21.75" customHeight="1" x14ac:dyDescent="0.2">
      <c r="A13" s="96" t="s">
        <v>60</v>
      </c>
      <c r="B13" s="166" t="s">
        <v>1</v>
      </c>
      <c r="C13" s="167"/>
      <c r="E13" s="160"/>
      <c r="F13" s="161"/>
      <c r="G13" s="161"/>
      <c r="H13" s="162"/>
    </row>
    <row r="14" spans="1:12" ht="5.25" customHeight="1" x14ac:dyDescent="0.2">
      <c r="A14" s="69"/>
      <c r="B14" s="69"/>
      <c r="C14" s="44"/>
      <c r="E14" s="53"/>
      <c r="F14" s="53"/>
      <c r="G14" s="53"/>
      <c r="H14" s="53"/>
    </row>
    <row r="15" spans="1:12" ht="21.75" customHeight="1" x14ac:dyDescent="0.2">
      <c r="A15" s="96" t="s">
        <v>65</v>
      </c>
      <c r="B15" s="166" t="s">
        <v>1</v>
      </c>
      <c r="C15" s="167"/>
      <c r="E15" s="53"/>
      <c r="F15" s="53"/>
      <c r="G15" s="53"/>
      <c r="H15" s="53"/>
    </row>
    <row r="16" spans="1:12" ht="9" customHeight="1" x14ac:dyDescent="0.2">
      <c r="A16" s="5"/>
    </row>
    <row r="17" spans="1:9" ht="36.75" customHeight="1" x14ac:dyDescent="0.2">
      <c r="A17" s="163" t="s">
        <v>5</v>
      </c>
      <c r="B17" s="164"/>
      <c r="C17" s="164"/>
      <c r="D17" s="164"/>
      <c r="E17" s="165"/>
      <c r="F17" s="59" t="s">
        <v>8</v>
      </c>
      <c r="G17" s="59" t="s">
        <v>6</v>
      </c>
      <c r="H17" s="59" t="s">
        <v>7</v>
      </c>
      <c r="I17" s="59" t="s">
        <v>9</v>
      </c>
    </row>
    <row r="18" spans="1:9" x14ac:dyDescent="0.2">
      <c r="A18" s="144"/>
      <c r="B18" s="144"/>
      <c r="C18" s="144"/>
      <c r="D18" s="144"/>
      <c r="E18" s="144"/>
      <c r="F18" s="25"/>
      <c r="G18" s="25"/>
      <c r="H18" s="25"/>
      <c r="I18" s="25"/>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sheetData>
  <mergeCells count="26">
    <mergeCell ref="A32:E32"/>
    <mergeCell ref="A33:E33"/>
    <mergeCell ref="A34:E34"/>
    <mergeCell ref="A26:E26"/>
    <mergeCell ref="A27:E27"/>
    <mergeCell ref="A28:E28"/>
    <mergeCell ref="A29:E29"/>
    <mergeCell ref="A30:E30"/>
    <mergeCell ref="A31:E31"/>
    <mergeCell ref="A23:E23"/>
    <mergeCell ref="A24:E24"/>
    <mergeCell ref="A25:E25"/>
    <mergeCell ref="E10:H10"/>
    <mergeCell ref="E11:H13"/>
    <mergeCell ref="A17:E17"/>
    <mergeCell ref="A18:E18"/>
    <mergeCell ref="A1:L1"/>
    <mergeCell ref="A10:C10"/>
    <mergeCell ref="A21:E21"/>
    <mergeCell ref="A22:E22"/>
    <mergeCell ref="A20:E20"/>
    <mergeCell ref="B11:C11"/>
    <mergeCell ref="B13:C13"/>
    <mergeCell ref="B15:C15"/>
    <mergeCell ref="A19:E19"/>
    <mergeCell ref="A4:K4"/>
  </mergeCells>
  <pageMargins left="0.25" right="0.25" top="0.75" bottom="0.75" header="0.3" footer="0.3"/>
  <pageSetup paperSize="9" scale="73"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35"/>
  <sheetViews>
    <sheetView showGridLines="0" zoomScale="80" zoomScaleNormal="80" workbookViewId="0">
      <selection sqref="A1:L1"/>
    </sheetView>
  </sheetViews>
  <sheetFormatPr defaultRowHeight="14.25" x14ac:dyDescent="0.2"/>
  <cols>
    <col min="1" max="1" width="16.625" style="1" customWidth="1"/>
    <col min="2" max="2" width="15.25" style="1" customWidth="1"/>
    <col min="3" max="3" width="13.5" style="1" customWidth="1"/>
    <col min="4" max="4" width="14.5" style="1" customWidth="1"/>
    <col min="5" max="5" width="14.125" style="1" customWidth="1"/>
    <col min="6" max="6" width="16.375" style="1" customWidth="1"/>
    <col min="7" max="7" width="16" style="1" customWidth="1"/>
    <col min="8" max="8" width="15.5" style="1" customWidth="1"/>
    <col min="9" max="9" width="15.875" style="2" customWidth="1"/>
    <col min="10" max="11" width="15.375" style="2" customWidth="1"/>
    <col min="12" max="12" width="14.5" style="2" customWidth="1"/>
    <col min="13" max="16384" width="9" style="2"/>
  </cols>
  <sheetData>
    <row r="1" spans="1:12" s="29" customFormat="1" ht="19.5" customHeight="1" x14ac:dyDescent="0.2">
      <c r="A1" s="173" t="s">
        <v>14</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21" customHeight="1" x14ac:dyDescent="0.2">
      <c r="A3" s="33">
        <v>26572.92</v>
      </c>
      <c r="B3" s="34"/>
      <c r="C3" s="35"/>
      <c r="D3" s="34">
        <v>6416.11</v>
      </c>
      <c r="E3" s="35">
        <v>7509.71</v>
      </c>
      <c r="F3" s="12"/>
      <c r="G3" s="13"/>
      <c r="H3" s="36">
        <v>18819.32</v>
      </c>
      <c r="I3" s="35">
        <v>18819.32</v>
      </c>
      <c r="J3" s="36">
        <v>2397.5100000000002</v>
      </c>
      <c r="K3" s="36">
        <v>28646.91</v>
      </c>
      <c r="L3" s="67">
        <f>SUM(A3:K3)</f>
        <v>109181.8</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20.25" customHeight="1" x14ac:dyDescent="0.2">
      <c r="A6" s="33">
        <v>26572.92</v>
      </c>
      <c r="B6" s="34"/>
      <c r="C6" s="35"/>
      <c r="D6" s="34">
        <v>6416.11</v>
      </c>
      <c r="E6" s="35">
        <v>7509.71</v>
      </c>
      <c r="F6" s="12"/>
      <c r="G6" s="13"/>
      <c r="H6" s="36">
        <v>1881.32</v>
      </c>
      <c r="I6" s="35">
        <v>18819.32</v>
      </c>
      <c r="J6" s="36">
        <v>2397.5100000000002</v>
      </c>
      <c r="K6" s="36">
        <v>28646.91</v>
      </c>
    </row>
    <row r="7" spans="1:12" s="104" customFormat="1" ht="20.25" customHeight="1" x14ac:dyDescent="0.2">
      <c r="A7" s="101" t="s">
        <v>100</v>
      </c>
      <c r="B7" s="101" t="s">
        <v>99</v>
      </c>
      <c r="C7" s="91"/>
      <c r="D7" s="91"/>
      <c r="E7" s="91"/>
      <c r="F7" s="91"/>
      <c r="G7" s="91"/>
      <c r="H7" s="94"/>
      <c r="I7" s="91"/>
      <c r="J7" s="103"/>
      <c r="K7" s="103"/>
    </row>
    <row r="8" spans="1:12" s="50" customFormat="1" ht="16.5" customHeight="1" x14ac:dyDescent="0.2">
      <c r="A8" s="34">
        <v>26572.92</v>
      </c>
      <c r="B8" s="34">
        <f>SUM(L3-A8)</f>
        <v>82608.88</v>
      </c>
      <c r="C8" s="90"/>
      <c r="D8" s="90"/>
      <c r="E8" s="90"/>
      <c r="F8" s="91"/>
      <c r="G8" s="91"/>
      <c r="H8" s="93"/>
      <c r="I8" s="90"/>
      <c r="J8" s="55"/>
      <c r="K8" s="55"/>
    </row>
    <row r="9" spans="1:12" ht="15.75" customHeight="1" x14ac:dyDescent="0.25">
      <c r="F9" s="179" t="s">
        <v>2</v>
      </c>
      <c r="G9" s="180"/>
      <c r="H9" s="180"/>
      <c r="I9" s="181"/>
    </row>
    <row r="10" spans="1:12" ht="18" customHeight="1" x14ac:dyDescent="0.2">
      <c r="A10" s="197" t="s">
        <v>62</v>
      </c>
      <c r="B10" s="198"/>
      <c r="C10" s="198"/>
      <c r="D10" s="199"/>
      <c r="F10" s="154" t="s">
        <v>75</v>
      </c>
      <c r="G10" s="155"/>
      <c r="H10" s="155"/>
      <c r="I10" s="156"/>
    </row>
    <row r="11" spans="1:12" ht="30.75" customHeight="1" x14ac:dyDescent="0.2">
      <c r="A11" s="96" t="s">
        <v>59</v>
      </c>
      <c r="B11" s="183" t="s">
        <v>173</v>
      </c>
      <c r="C11" s="184"/>
      <c r="D11" s="185"/>
      <c r="F11" s="157"/>
      <c r="G11" s="158"/>
      <c r="H11" s="158"/>
      <c r="I11" s="159"/>
    </row>
    <row r="12" spans="1:12" ht="9" customHeight="1" x14ac:dyDescent="0.2">
      <c r="A12" s="3"/>
      <c r="B12" s="3"/>
      <c r="C12" s="4"/>
      <c r="F12" s="157"/>
      <c r="G12" s="158"/>
      <c r="H12" s="158"/>
      <c r="I12" s="159"/>
    </row>
    <row r="13" spans="1:12" ht="21.75" customHeight="1" x14ac:dyDescent="0.2">
      <c r="A13" s="96" t="s">
        <v>64</v>
      </c>
      <c r="B13" s="166" t="s">
        <v>1</v>
      </c>
      <c r="C13" s="167"/>
      <c r="F13" s="157"/>
      <c r="G13" s="158"/>
      <c r="H13" s="158"/>
      <c r="I13" s="159"/>
    </row>
    <row r="14" spans="1:12" ht="9" customHeight="1" x14ac:dyDescent="0.2">
      <c r="A14" s="69"/>
      <c r="B14" s="69"/>
      <c r="C14" s="44"/>
      <c r="F14" s="157"/>
      <c r="G14" s="158"/>
      <c r="H14" s="158"/>
      <c r="I14" s="159"/>
    </row>
    <row r="15" spans="1:12" ht="22.5" customHeight="1" x14ac:dyDescent="0.2">
      <c r="A15" s="96" t="s">
        <v>65</v>
      </c>
      <c r="B15" s="168" t="s">
        <v>1</v>
      </c>
      <c r="C15" s="169"/>
      <c r="F15" s="157"/>
      <c r="G15" s="158"/>
      <c r="H15" s="158"/>
      <c r="I15" s="159"/>
    </row>
    <row r="16" spans="1:12" ht="7.5" customHeight="1" x14ac:dyDescent="0.2">
      <c r="A16" s="69"/>
      <c r="B16" s="69"/>
      <c r="C16" s="44"/>
      <c r="F16" s="160"/>
      <c r="G16" s="161"/>
      <c r="H16" s="161"/>
      <c r="I16" s="162"/>
    </row>
    <row r="17" spans="1:9" ht="9.75" customHeight="1" x14ac:dyDescent="0.2">
      <c r="A17" s="5"/>
    </row>
    <row r="18" spans="1:9" ht="31.5" customHeight="1" x14ac:dyDescent="0.2">
      <c r="A18" s="163" t="s">
        <v>5</v>
      </c>
      <c r="B18" s="164"/>
      <c r="C18" s="164"/>
      <c r="D18" s="164"/>
      <c r="E18" s="165"/>
      <c r="F18" s="59" t="s">
        <v>8</v>
      </c>
      <c r="G18" s="59" t="s">
        <v>6</v>
      </c>
      <c r="H18" s="59" t="s">
        <v>7</v>
      </c>
      <c r="I18" s="59" t="s">
        <v>9</v>
      </c>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row r="35" spans="1:9" x14ac:dyDescent="0.2">
      <c r="A35" s="144"/>
      <c r="B35" s="144"/>
      <c r="C35" s="144"/>
      <c r="D35" s="144"/>
      <c r="E35" s="144"/>
      <c r="F35" s="25"/>
      <c r="G35" s="25"/>
      <c r="H35" s="25"/>
      <c r="I35" s="25"/>
    </row>
  </sheetData>
  <mergeCells count="26">
    <mergeCell ref="A18:E18"/>
    <mergeCell ref="A19:E19"/>
    <mergeCell ref="A20:E20"/>
    <mergeCell ref="A21:E21"/>
    <mergeCell ref="A22:E22"/>
    <mergeCell ref="A23:E23"/>
    <mergeCell ref="A24:E24"/>
    <mergeCell ref="A25:E25"/>
    <mergeCell ref="A35:E35"/>
    <mergeCell ref="A26:E26"/>
    <mergeCell ref="A27:E27"/>
    <mergeCell ref="A28:E28"/>
    <mergeCell ref="A29:E29"/>
    <mergeCell ref="A30:E30"/>
    <mergeCell ref="A31:E31"/>
    <mergeCell ref="A32:E32"/>
    <mergeCell ref="A33:E33"/>
    <mergeCell ref="A34:E34"/>
    <mergeCell ref="B13:C13"/>
    <mergeCell ref="B15:C15"/>
    <mergeCell ref="F10:I16"/>
    <mergeCell ref="A1:L1"/>
    <mergeCell ref="A10:D10"/>
    <mergeCell ref="F9:I9"/>
    <mergeCell ref="B11:D11"/>
    <mergeCell ref="A4:K4"/>
  </mergeCells>
  <pageMargins left="0.25" right="0.25" top="0.75" bottom="0.75" header="0.3" footer="0.3"/>
  <pageSetup paperSize="9" scale="72"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34"/>
  <sheetViews>
    <sheetView showGridLines="0" zoomScale="80" zoomScaleNormal="80" workbookViewId="0">
      <selection sqref="A1:L1"/>
    </sheetView>
  </sheetViews>
  <sheetFormatPr defaultRowHeight="14.25" x14ac:dyDescent="0.2"/>
  <cols>
    <col min="1" max="1" width="16.625" style="1" customWidth="1"/>
    <col min="2" max="2" width="15.5" style="1" customWidth="1"/>
    <col min="3" max="3" width="12.75" style="1" customWidth="1"/>
    <col min="4" max="4" width="16.125" style="1" customWidth="1"/>
    <col min="5" max="5" width="15" style="1" customWidth="1"/>
    <col min="6" max="6" width="17.375" style="1" customWidth="1"/>
    <col min="7" max="7" width="17.125" style="1" customWidth="1"/>
    <col min="8" max="8" width="15.5" style="1" customWidth="1"/>
    <col min="9" max="9" width="15.375" style="2" customWidth="1"/>
    <col min="10" max="11" width="13.875" style="2" customWidth="1"/>
    <col min="12" max="12" width="12.875" style="2" customWidth="1"/>
    <col min="13" max="16384" width="9" style="2"/>
  </cols>
  <sheetData>
    <row r="1" spans="1:12" s="29" customFormat="1" ht="19.5" customHeight="1" x14ac:dyDescent="0.2">
      <c r="A1" s="173" t="s">
        <v>13</v>
      </c>
      <c r="B1" s="173"/>
      <c r="C1" s="173"/>
      <c r="D1" s="173"/>
      <c r="E1" s="173"/>
      <c r="F1" s="173"/>
      <c r="G1" s="173"/>
      <c r="H1" s="173"/>
      <c r="I1" s="173"/>
      <c r="J1" s="173"/>
      <c r="K1" s="173"/>
      <c r="L1" s="173"/>
    </row>
    <row r="2" spans="1:12" s="28" customFormat="1" ht="16.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18.75" customHeight="1" x14ac:dyDescent="0.2">
      <c r="A3" s="11"/>
      <c r="B3" s="12"/>
      <c r="C3" s="13"/>
      <c r="D3" s="12"/>
      <c r="E3" s="36"/>
      <c r="F3" s="35">
        <v>16707.18</v>
      </c>
      <c r="G3" s="34">
        <v>8938.89</v>
      </c>
      <c r="H3" s="36">
        <v>18010.78</v>
      </c>
      <c r="I3" s="36"/>
      <c r="J3" s="20"/>
      <c r="K3" s="36">
        <v>38992.94</v>
      </c>
      <c r="L3" s="67">
        <f>SUM(F3:K3)</f>
        <v>82649.790000000008</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18.75" customHeight="1" x14ac:dyDescent="0.2">
      <c r="A6" s="49"/>
      <c r="B6" s="49"/>
      <c r="C6" s="49"/>
      <c r="D6" s="49"/>
      <c r="E6" s="49"/>
      <c r="F6" s="35">
        <v>16707.18</v>
      </c>
      <c r="G6" s="34">
        <v>8938.89</v>
      </c>
      <c r="H6" s="36">
        <v>18010.78</v>
      </c>
      <c r="I6" s="49"/>
      <c r="J6" s="66"/>
      <c r="K6" s="36">
        <v>38992.94</v>
      </c>
    </row>
    <row r="7" spans="1:12" s="104" customFormat="1" ht="18.75" customHeight="1" x14ac:dyDescent="0.2">
      <c r="A7" s="101" t="s">
        <v>100</v>
      </c>
      <c r="B7" s="101" t="s">
        <v>99</v>
      </c>
      <c r="C7" s="102"/>
      <c r="D7" s="102"/>
      <c r="E7" s="102"/>
      <c r="F7" s="91"/>
      <c r="G7" s="91"/>
      <c r="H7" s="94"/>
      <c r="I7" s="102"/>
      <c r="J7" s="103"/>
      <c r="K7" s="103"/>
    </row>
    <row r="8" spans="1:12" s="50" customFormat="1" ht="18.75" customHeight="1" x14ac:dyDescent="0.2">
      <c r="A8" s="49">
        <v>0</v>
      </c>
      <c r="B8" s="49">
        <f>SUM(L3-A8)</f>
        <v>82649.790000000008</v>
      </c>
      <c r="C8" s="88"/>
      <c r="D8" s="88"/>
      <c r="E8" s="88"/>
      <c r="F8" s="90"/>
      <c r="G8" s="90"/>
      <c r="H8" s="93"/>
      <c r="I8" s="88"/>
      <c r="J8" s="55"/>
      <c r="K8" s="55"/>
    </row>
    <row r="9" spans="1:12" ht="9.75" customHeight="1" x14ac:dyDescent="0.2"/>
    <row r="10" spans="1:12" ht="18" x14ac:dyDescent="0.25">
      <c r="A10" s="197" t="s">
        <v>62</v>
      </c>
      <c r="B10" s="198"/>
      <c r="C10" s="199"/>
      <c r="F10" s="179" t="s">
        <v>2</v>
      </c>
      <c r="G10" s="180"/>
      <c r="H10" s="181"/>
    </row>
    <row r="11" spans="1:12" ht="19.5" customHeight="1" x14ac:dyDescent="0.2">
      <c r="A11" s="96" t="s">
        <v>63</v>
      </c>
      <c r="B11" s="166" t="s">
        <v>1</v>
      </c>
      <c r="C11" s="167"/>
      <c r="F11" s="154" t="s">
        <v>42</v>
      </c>
      <c r="G11" s="155"/>
      <c r="H11" s="156"/>
    </row>
    <row r="12" spans="1:12" ht="8.25" customHeight="1" x14ac:dyDescent="0.2">
      <c r="A12" s="3"/>
      <c r="B12" s="3"/>
      <c r="C12" s="27"/>
      <c r="F12" s="157"/>
      <c r="G12" s="158"/>
      <c r="H12" s="159"/>
    </row>
    <row r="13" spans="1:12" ht="20.25" customHeight="1" x14ac:dyDescent="0.2">
      <c r="A13" s="96" t="s">
        <v>60</v>
      </c>
      <c r="B13" s="166" t="s">
        <v>1</v>
      </c>
      <c r="C13" s="167"/>
      <c r="F13" s="160"/>
      <c r="G13" s="161"/>
      <c r="H13" s="162"/>
    </row>
    <row r="14" spans="1:12" ht="7.5" customHeight="1" x14ac:dyDescent="0.2">
      <c r="A14" s="69"/>
      <c r="B14" s="69"/>
      <c r="C14" s="44"/>
      <c r="F14" s="53"/>
      <c r="G14" s="53"/>
      <c r="H14" s="53"/>
    </row>
    <row r="15" spans="1:12" ht="19.5" customHeight="1" x14ac:dyDescent="0.2">
      <c r="A15" s="96" t="s">
        <v>65</v>
      </c>
      <c r="B15" s="166" t="s">
        <v>1</v>
      </c>
      <c r="C15" s="167"/>
      <c r="F15" s="53"/>
      <c r="G15" s="53"/>
      <c r="H15" s="53"/>
    </row>
    <row r="16" spans="1:12" ht="10.5" customHeight="1" x14ac:dyDescent="0.2">
      <c r="A16" s="5"/>
    </row>
    <row r="17" spans="1:9" ht="39" customHeight="1" x14ac:dyDescent="0.2">
      <c r="A17" s="163" t="s">
        <v>5</v>
      </c>
      <c r="B17" s="164"/>
      <c r="C17" s="164"/>
      <c r="D17" s="164"/>
      <c r="E17" s="165"/>
      <c r="F17" s="59" t="s">
        <v>8</v>
      </c>
      <c r="G17" s="59" t="s">
        <v>6</v>
      </c>
      <c r="H17" s="59" t="s">
        <v>7</v>
      </c>
      <c r="I17" s="59" t="s">
        <v>9</v>
      </c>
    </row>
    <row r="18" spans="1:9" x14ac:dyDescent="0.2">
      <c r="A18" s="144"/>
      <c r="B18" s="144"/>
      <c r="C18" s="144"/>
      <c r="D18" s="144"/>
      <c r="E18" s="144"/>
      <c r="F18" s="25"/>
      <c r="G18" s="25"/>
      <c r="H18" s="25"/>
      <c r="I18" s="25"/>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sheetData>
  <mergeCells count="26">
    <mergeCell ref="A32:E32"/>
    <mergeCell ref="A33:E33"/>
    <mergeCell ref="A34:E34"/>
    <mergeCell ref="A26:E26"/>
    <mergeCell ref="A27:E27"/>
    <mergeCell ref="A28:E28"/>
    <mergeCell ref="A29:E29"/>
    <mergeCell ref="A30:E30"/>
    <mergeCell ref="A31:E31"/>
    <mergeCell ref="A23:E23"/>
    <mergeCell ref="A24:E24"/>
    <mergeCell ref="A25:E25"/>
    <mergeCell ref="F10:H10"/>
    <mergeCell ref="F11:H13"/>
    <mergeCell ref="A17:E17"/>
    <mergeCell ref="A18:E18"/>
    <mergeCell ref="A1:L1"/>
    <mergeCell ref="A10:C10"/>
    <mergeCell ref="A21:E21"/>
    <mergeCell ref="A22:E22"/>
    <mergeCell ref="A20:E20"/>
    <mergeCell ref="B11:C11"/>
    <mergeCell ref="B13:C13"/>
    <mergeCell ref="B15:C15"/>
    <mergeCell ref="A19:E19"/>
    <mergeCell ref="A4:K4"/>
  </mergeCells>
  <pageMargins left="0.25" right="0.25" top="0.75" bottom="0.75" header="0.3" footer="0.3"/>
  <pageSetup paperSize="9" scale="73"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34"/>
  <sheetViews>
    <sheetView showGridLines="0" zoomScale="80" zoomScaleNormal="80" workbookViewId="0">
      <selection sqref="A1:L1"/>
    </sheetView>
  </sheetViews>
  <sheetFormatPr defaultRowHeight="14.25" x14ac:dyDescent="0.2"/>
  <cols>
    <col min="1" max="1" width="16.75" style="1" customWidth="1"/>
    <col min="2" max="2" width="15.125" style="1" customWidth="1"/>
    <col min="3" max="3" width="15.75" style="1" customWidth="1"/>
    <col min="4" max="4" width="16.25" style="1" customWidth="1"/>
    <col min="5" max="5" width="18" style="1" customWidth="1"/>
    <col min="6" max="7" width="16.875" style="1" customWidth="1"/>
    <col min="8" max="8" width="15.5" style="1" customWidth="1"/>
    <col min="9" max="9" width="16.25" style="2" customWidth="1"/>
    <col min="10" max="11" width="14.375" style="2" customWidth="1"/>
    <col min="12" max="12" width="13.25" style="2" customWidth="1"/>
    <col min="13" max="16384" width="9" style="2"/>
  </cols>
  <sheetData>
    <row r="1" spans="1:12" s="29" customFormat="1" ht="19.5" customHeight="1" x14ac:dyDescent="0.2">
      <c r="A1" s="173" t="s">
        <v>74</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21" customHeight="1" x14ac:dyDescent="0.2">
      <c r="A3" s="11"/>
      <c r="B3" s="12"/>
      <c r="C3" s="35"/>
      <c r="D3" s="34">
        <v>5249.18</v>
      </c>
      <c r="E3" s="35">
        <v>11874.7</v>
      </c>
      <c r="F3" s="34">
        <v>8344.26</v>
      </c>
      <c r="G3" s="35">
        <v>2768</v>
      </c>
      <c r="H3" s="36">
        <v>3321.6</v>
      </c>
      <c r="I3" s="35">
        <v>6559.3</v>
      </c>
      <c r="J3" s="36">
        <v>8405.81</v>
      </c>
      <c r="K3" s="36">
        <v>10775.82</v>
      </c>
      <c r="L3" s="67">
        <f>SUM(D3:K3)</f>
        <v>57298.67</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20.25" customHeight="1" x14ac:dyDescent="0.2">
      <c r="A6" s="49"/>
      <c r="B6" s="49"/>
      <c r="C6" s="49"/>
      <c r="D6" s="34">
        <v>5249.18</v>
      </c>
      <c r="E6" s="35">
        <v>11874.7</v>
      </c>
      <c r="F6" s="34">
        <v>8344.26</v>
      </c>
      <c r="G6" s="35">
        <v>2768</v>
      </c>
      <c r="H6" s="36">
        <v>3321.6</v>
      </c>
      <c r="I6" s="35">
        <v>6559.3</v>
      </c>
      <c r="J6" s="36">
        <v>8405.81</v>
      </c>
      <c r="K6" s="36">
        <v>10775.82</v>
      </c>
    </row>
    <row r="7" spans="1:12" s="104" customFormat="1" ht="20.25" customHeight="1" x14ac:dyDescent="0.2">
      <c r="A7" s="101" t="s">
        <v>100</v>
      </c>
      <c r="B7" s="101" t="s">
        <v>99</v>
      </c>
      <c r="C7" s="102"/>
      <c r="D7" s="91"/>
      <c r="E7" s="91"/>
      <c r="F7" s="91"/>
      <c r="G7" s="91"/>
      <c r="H7" s="94"/>
      <c r="I7" s="91"/>
      <c r="J7" s="103"/>
      <c r="K7" s="103"/>
    </row>
    <row r="8" spans="1:12" s="50" customFormat="1" ht="19.5" customHeight="1" x14ac:dyDescent="0.2">
      <c r="A8" s="49">
        <v>8382</v>
      </c>
      <c r="B8" s="49">
        <f>SUM(L3-A8)</f>
        <v>48916.67</v>
      </c>
      <c r="C8" s="88"/>
      <c r="D8" s="90"/>
      <c r="E8" s="90"/>
      <c r="F8" s="90"/>
      <c r="G8" s="90"/>
      <c r="H8" s="93"/>
      <c r="I8" s="90"/>
      <c r="J8" s="55"/>
      <c r="K8" s="55"/>
    </row>
    <row r="9" spans="1:12" ht="8.25" customHeight="1" x14ac:dyDescent="0.2"/>
    <row r="10" spans="1:12" ht="18" customHeight="1" x14ac:dyDescent="0.25">
      <c r="A10" s="197" t="s">
        <v>62</v>
      </c>
      <c r="B10" s="198"/>
      <c r="C10" s="199"/>
      <c r="E10" s="9"/>
      <c r="F10" s="179" t="s">
        <v>2</v>
      </c>
      <c r="G10" s="180"/>
      <c r="H10" s="180"/>
      <c r="I10" s="181"/>
    </row>
    <row r="11" spans="1:12" ht="20.25" customHeight="1" x14ac:dyDescent="0.2">
      <c r="A11" s="96" t="s">
        <v>63</v>
      </c>
      <c r="B11" s="166" t="s">
        <v>1</v>
      </c>
      <c r="C11" s="167"/>
      <c r="E11" s="6"/>
      <c r="F11" s="154" t="s">
        <v>108</v>
      </c>
      <c r="G11" s="155"/>
      <c r="H11" s="155"/>
      <c r="I11" s="156"/>
    </row>
    <row r="12" spans="1:12" ht="9" customHeight="1" x14ac:dyDescent="0.2">
      <c r="A12" s="3"/>
      <c r="B12" s="3"/>
      <c r="C12" s="27"/>
      <c r="E12" s="6"/>
      <c r="F12" s="157"/>
      <c r="G12" s="158"/>
      <c r="H12" s="158"/>
      <c r="I12" s="159"/>
    </row>
    <row r="13" spans="1:12" ht="19.5" customHeight="1" x14ac:dyDescent="0.2">
      <c r="A13" s="96" t="s">
        <v>60</v>
      </c>
      <c r="B13" s="166" t="s">
        <v>1</v>
      </c>
      <c r="C13" s="167"/>
      <c r="E13" s="6"/>
      <c r="F13" s="160"/>
      <c r="G13" s="161"/>
      <c r="H13" s="161"/>
      <c r="I13" s="162"/>
    </row>
    <row r="14" spans="1:12" ht="8.25" customHeight="1" x14ac:dyDescent="0.2">
      <c r="E14" s="6"/>
      <c r="F14" s="6"/>
      <c r="G14" s="6"/>
      <c r="H14" s="6"/>
    </row>
    <row r="15" spans="1:12" ht="54.75" customHeight="1" x14ac:dyDescent="0.2">
      <c r="A15" s="96" t="s">
        <v>65</v>
      </c>
      <c r="B15" s="202" t="s">
        <v>106</v>
      </c>
      <c r="C15" s="203"/>
      <c r="D15" s="204"/>
      <c r="E15" s="6"/>
      <c r="F15" s="6"/>
      <c r="G15" s="6"/>
      <c r="H15" s="6"/>
    </row>
    <row r="16" spans="1:12" ht="8.25" customHeight="1" x14ac:dyDescent="0.2">
      <c r="A16" s="69"/>
      <c r="B16" s="109"/>
      <c r="C16" s="109"/>
      <c r="E16" s="6"/>
      <c r="F16" s="99"/>
      <c r="G16" s="99"/>
      <c r="H16" s="99"/>
    </row>
    <row r="17" spans="1:9" ht="19.5" customHeight="1" x14ac:dyDescent="0.2">
      <c r="A17" s="100" t="s">
        <v>104</v>
      </c>
      <c r="B17" s="190" t="s">
        <v>107</v>
      </c>
      <c r="C17" s="191"/>
      <c r="D17" s="192"/>
      <c r="E17" s="6"/>
      <c r="F17" s="99"/>
      <c r="G17" s="99"/>
      <c r="H17" s="99"/>
    </row>
    <row r="18" spans="1:9" ht="9.75" customHeight="1" x14ac:dyDescent="0.2"/>
    <row r="19" spans="1:9" ht="35.25" customHeight="1" x14ac:dyDescent="0.2">
      <c r="A19" s="163" t="s">
        <v>5</v>
      </c>
      <c r="B19" s="164"/>
      <c r="C19" s="164"/>
      <c r="D19" s="164"/>
      <c r="E19" s="165"/>
      <c r="F19" s="59" t="s">
        <v>8</v>
      </c>
      <c r="G19" s="59" t="s">
        <v>6</v>
      </c>
      <c r="H19" s="59" t="s">
        <v>7</v>
      </c>
      <c r="I19" s="59" t="s">
        <v>9</v>
      </c>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sheetData>
  <mergeCells count="25">
    <mergeCell ref="A19:E19"/>
    <mergeCell ref="A21:E21"/>
    <mergeCell ref="A22:E22"/>
    <mergeCell ref="A23:E23"/>
    <mergeCell ref="A31:E31"/>
    <mergeCell ref="A20:E20"/>
    <mergeCell ref="A24:E24"/>
    <mergeCell ref="A25:E25"/>
    <mergeCell ref="A34:E34"/>
    <mergeCell ref="A26:E26"/>
    <mergeCell ref="A27:E27"/>
    <mergeCell ref="A28:E28"/>
    <mergeCell ref="A29:E29"/>
    <mergeCell ref="A30:E30"/>
    <mergeCell ref="A32:E32"/>
    <mergeCell ref="A33:E33"/>
    <mergeCell ref="B17:D17"/>
    <mergeCell ref="F11:I13"/>
    <mergeCell ref="F10:I10"/>
    <mergeCell ref="A1:L1"/>
    <mergeCell ref="A10:C10"/>
    <mergeCell ref="B11:C11"/>
    <mergeCell ref="B13:C13"/>
    <mergeCell ref="B15:D15"/>
    <mergeCell ref="A4:K4"/>
  </mergeCells>
  <pageMargins left="0.25" right="0.25" top="0.75" bottom="0.75" header="0.3" footer="0.3"/>
  <pageSetup paperSize="9" scale="69"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L32"/>
  <sheetViews>
    <sheetView showGridLines="0" zoomScale="80" zoomScaleNormal="80" workbookViewId="0">
      <selection sqref="A1:L1"/>
    </sheetView>
  </sheetViews>
  <sheetFormatPr defaultRowHeight="14.25" x14ac:dyDescent="0.2"/>
  <cols>
    <col min="1" max="1" width="16.75" style="1" customWidth="1"/>
    <col min="2" max="2" width="16.25" style="1" customWidth="1"/>
    <col min="3" max="3" width="14.375" style="1" customWidth="1"/>
    <col min="4" max="4" width="15.75" style="1" customWidth="1"/>
    <col min="5" max="6" width="16.375" style="1" customWidth="1"/>
    <col min="7" max="7" width="16" style="1" customWidth="1"/>
    <col min="8" max="8" width="15.5" style="1" customWidth="1"/>
    <col min="9" max="9" width="18.375" style="2" customWidth="1"/>
    <col min="10" max="11" width="14.875" style="2" customWidth="1"/>
    <col min="12" max="12" width="16" style="2" customWidth="1"/>
    <col min="13" max="16384" width="9" style="2"/>
  </cols>
  <sheetData>
    <row r="1" spans="1:12" s="29" customFormat="1" ht="19.5" customHeight="1" x14ac:dyDescent="0.2">
      <c r="A1" s="173" t="s">
        <v>12</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8" customFormat="1" ht="20.25" customHeight="1" x14ac:dyDescent="0.2">
      <c r="A3" s="30">
        <v>13578</v>
      </c>
      <c r="B3" s="31">
        <v>21388.32</v>
      </c>
      <c r="C3" s="32">
        <v>138633.94</v>
      </c>
      <c r="D3" s="31">
        <v>226228.81</v>
      </c>
      <c r="E3" s="32">
        <v>310988.26</v>
      </c>
      <c r="F3" s="31">
        <v>612281.86</v>
      </c>
      <c r="G3" s="32">
        <v>396847.06</v>
      </c>
      <c r="H3" s="36">
        <v>18455.47</v>
      </c>
      <c r="I3" s="32">
        <v>16081.6</v>
      </c>
      <c r="J3" s="36">
        <v>8405.81</v>
      </c>
      <c r="K3" s="36"/>
      <c r="L3" s="54">
        <f>SUM(A3:K3)</f>
        <v>1762889.1300000001</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19.5" customHeight="1" x14ac:dyDescent="0.2">
      <c r="A6" s="30">
        <v>13578</v>
      </c>
      <c r="B6" s="31">
        <v>21388.32</v>
      </c>
      <c r="C6" s="32">
        <v>138633.94</v>
      </c>
      <c r="D6" s="31">
        <v>226228.81</v>
      </c>
      <c r="E6" s="32">
        <v>310988.26</v>
      </c>
      <c r="F6" s="31">
        <v>612281.86</v>
      </c>
      <c r="G6" s="32">
        <v>396847.06</v>
      </c>
      <c r="H6" s="36">
        <v>18455.47</v>
      </c>
      <c r="I6" s="32">
        <v>16081.6</v>
      </c>
      <c r="J6" s="36">
        <v>8405.81</v>
      </c>
      <c r="K6" s="36"/>
    </row>
    <row r="7" spans="1:12" s="104" customFormat="1" ht="19.5" customHeight="1" x14ac:dyDescent="0.2">
      <c r="A7" s="101" t="s">
        <v>100</v>
      </c>
      <c r="B7" s="101" t="s">
        <v>99</v>
      </c>
      <c r="C7" s="105"/>
      <c r="D7" s="105"/>
      <c r="E7" s="105"/>
      <c r="F7" s="105"/>
      <c r="G7" s="105"/>
      <c r="H7" s="94"/>
      <c r="I7" s="105"/>
      <c r="J7" s="103"/>
      <c r="K7" s="103"/>
    </row>
    <row r="8" spans="1:12" s="50" customFormat="1" ht="19.5" customHeight="1" x14ac:dyDescent="0.2">
      <c r="A8" s="95">
        <v>1738400</v>
      </c>
      <c r="B8" s="31">
        <f>SUM(L3-A8)</f>
        <v>24489.130000000121</v>
      </c>
      <c r="C8" s="89"/>
      <c r="D8" s="89"/>
      <c r="E8" s="89"/>
      <c r="F8" s="89"/>
      <c r="G8" s="89"/>
      <c r="H8" s="93"/>
      <c r="I8" s="89"/>
      <c r="J8" s="55"/>
      <c r="K8" s="55"/>
    </row>
    <row r="9" spans="1:12" ht="8.25" customHeight="1" x14ac:dyDescent="0.2"/>
    <row r="10" spans="1:12" ht="18" customHeight="1" x14ac:dyDescent="0.25">
      <c r="A10" s="197" t="s">
        <v>62</v>
      </c>
      <c r="B10" s="198"/>
      <c r="C10" s="199"/>
      <c r="F10" s="179" t="s">
        <v>2</v>
      </c>
      <c r="G10" s="180"/>
      <c r="H10" s="180"/>
      <c r="I10" s="181"/>
    </row>
    <row r="11" spans="1:12" ht="22.5" customHeight="1" x14ac:dyDescent="0.2">
      <c r="A11" s="98" t="s">
        <v>63</v>
      </c>
      <c r="B11" s="195" t="s">
        <v>1</v>
      </c>
      <c r="C11" s="167"/>
      <c r="F11" s="154" t="s">
        <v>4</v>
      </c>
      <c r="G11" s="155"/>
      <c r="H11" s="155"/>
      <c r="I11" s="156"/>
    </row>
    <row r="12" spans="1:12" ht="4.5" customHeight="1" x14ac:dyDescent="0.2">
      <c r="A12" s="3"/>
      <c r="B12" s="3"/>
      <c r="C12" s="4"/>
      <c r="F12" s="157"/>
      <c r="G12" s="158"/>
      <c r="H12" s="158"/>
      <c r="I12" s="159"/>
    </row>
    <row r="13" spans="1:12" ht="28.5" customHeight="1" x14ac:dyDescent="0.2">
      <c r="A13" s="96" t="s">
        <v>60</v>
      </c>
      <c r="B13" s="183" t="s">
        <v>93</v>
      </c>
      <c r="C13" s="184"/>
      <c r="D13" s="185"/>
      <c r="F13" s="160"/>
      <c r="G13" s="161"/>
      <c r="H13" s="161"/>
      <c r="I13" s="162"/>
    </row>
    <row r="14" spans="1:12" ht="4.5" customHeight="1" x14ac:dyDescent="0.2">
      <c r="A14" s="69"/>
      <c r="B14" s="69"/>
      <c r="C14" s="53"/>
      <c r="D14" s="53"/>
      <c r="F14" s="53"/>
      <c r="G14" s="53"/>
      <c r="H14" s="53"/>
      <c r="I14" s="53"/>
    </row>
    <row r="15" spans="1:12" ht="29.25" customHeight="1" x14ac:dyDescent="0.2">
      <c r="A15" s="96" t="s">
        <v>65</v>
      </c>
      <c r="B15" s="202" t="s">
        <v>163</v>
      </c>
      <c r="C15" s="203"/>
      <c r="D15" s="204"/>
      <c r="F15" s="53"/>
      <c r="G15" s="53"/>
      <c r="H15" s="53"/>
      <c r="I15" s="53"/>
    </row>
    <row r="16" spans="1:12" ht="10.5" customHeight="1" x14ac:dyDescent="0.2">
      <c r="A16" s="5"/>
      <c r="F16" s="9"/>
      <c r="G16" s="9"/>
      <c r="H16" s="9"/>
    </row>
    <row r="17" spans="1:9" ht="39" customHeight="1" x14ac:dyDescent="0.2">
      <c r="A17" s="163" t="s">
        <v>5</v>
      </c>
      <c r="B17" s="164"/>
      <c r="C17" s="164"/>
      <c r="D17" s="164"/>
      <c r="E17" s="165"/>
      <c r="F17" s="59" t="s">
        <v>8</v>
      </c>
      <c r="G17" s="59" t="s">
        <v>6</v>
      </c>
      <c r="H17" s="59" t="s">
        <v>7</v>
      </c>
      <c r="I17" s="59" t="s">
        <v>9</v>
      </c>
    </row>
    <row r="18" spans="1:9" ht="69" customHeight="1" x14ac:dyDescent="0.2">
      <c r="A18" s="186" t="s">
        <v>165</v>
      </c>
      <c r="B18" s="186"/>
      <c r="C18" s="186"/>
      <c r="D18" s="186"/>
      <c r="E18" s="186"/>
      <c r="F18" s="134">
        <v>7000</v>
      </c>
      <c r="G18" s="134">
        <v>4000</v>
      </c>
      <c r="H18" s="135" t="s">
        <v>164</v>
      </c>
      <c r="I18" s="135" t="s">
        <v>170</v>
      </c>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sheetData>
  <mergeCells count="24">
    <mergeCell ref="A22:E22"/>
    <mergeCell ref="A32:E32"/>
    <mergeCell ref="A23:E23"/>
    <mergeCell ref="A24:E24"/>
    <mergeCell ref="A25:E25"/>
    <mergeCell ref="A26:E26"/>
    <mergeCell ref="A27:E27"/>
    <mergeCell ref="A30:E30"/>
    <mergeCell ref="A31:E31"/>
    <mergeCell ref="A28:E28"/>
    <mergeCell ref="A29:E29"/>
    <mergeCell ref="A1:L1"/>
    <mergeCell ref="A10:C10"/>
    <mergeCell ref="A21:E21"/>
    <mergeCell ref="F11:I13"/>
    <mergeCell ref="F10:I10"/>
    <mergeCell ref="A17:E17"/>
    <mergeCell ref="A18:E18"/>
    <mergeCell ref="A19:E19"/>
    <mergeCell ref="A20:E20"/>
    <mergeCell ref="B11:C11"/>
    <mergeCell ref="B13:D13"/>
    <mergeCell ref="A4:K4"/>
    <mergeCell ref="B15:D15"/>
  </mergeCells>
  <pageMargins left="0.25" right="0.25" top="0.75" bottom="0.75" header="0.3" footer="0.3"/>
  <pageSetup paperSize="9" scale="70"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L36"/>
  <sheetViews>
    <sheetView showGridLines="0" zoomScale="80" zoomScaleNormal="80" workbookViewId="0">
      <selection sqref="A1:L1"/>
    </sheetView>
  </sheetViews>
  <sheetFormatPr defaultRowHeight="14.25" x14ac:dyDescent="0.2"/>
  <cols>
    <col min="1" max="1" width="16.875" style="1" customWidth="1"/>
    <col min="2" max="2" width="17.5" style="1" customWidth="1"/>
    <col min="3" max="3" width="16.875" style="1" customWidth="1"/>
    <col min="4" max="4" width="15.125" style="1" customWidth="1"/>
    <col min="5" max="6" width="15.625" style="1" customWidth="1"/>
    <col min="7" max="7" width="17.625" style="1" customWidth="1"/>
    <col min="8" max="8" width="15.5" style="1" customWidth="1"/>
    <col min="9" max="9" width="16.875" style="2" customWidth="1"/>
    <col min="10" max="11" width="16.25" style="2" customWidth="1"/>
    <col min="12" max="12" width="15" style="2" customWidth="1"/>
    <col min="13" max="16384" width="9" style="2"/>
  </cols>
  <sheetData>
    <row r="1" spans="1:12" s="29" customFormat="1" ht="19.5" customHeight="1" x14ac:dyDescent="0.2">
      <c r="A1" s="173" t="s">
        <v>11</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4" customFormat="1" ht="19.5" customHeight="1" x14ac:dyDescent="0.2">
      <c r="A3" s="33"/>
      <c r="B3" s="34">
        <v>409.72</v>
      </c>
      <c r="C3" s="35">
        <v>292855.28000000003</v>
      </c>
      <c r="D3" s="34">
        <v>318742.98</v>
      </c>
      <c r="E3" s="35"/>
      <c r="F3" s="34">
        <v>50622.45</v>
      </c>
      <c r="G3" s="35">
        <v>48184.83</v>
      </c>
      <c r="H3" s="36">
        <v>16117.97</v>
      </c>
      <c r="I3" s="35">
        <v>375</v>
      </c>
      <c r="J3" s="20"/>
      <c r="K3" s="20"/>
      <c r="L3" s="67">
        <f>SUM(A3:K3)</f>
        <v>727308.22999999986</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18.75" customHeight="1" x14ac:dyDescent="0.2">
      <c r="A6" s="49"/>
      <c r="B6" s="34">
        <v>409.72</v>
      </c>
      <c r="C6" s="35">
        <v>292855.28000000003</v>
      </c>
      <c r="D6" s="34">
        <v>318742.98</v>
      </c>
      <c r="E6" s="35"/>
      <c r="F6" s="34">
        <v>50622.45</v>
      </c>
      <c r="G6" s="35">
        <v>48184.83</v>
      </c>
      <c r="H6" s="36">
        <v>16118.97</v>
      </c>
      <c r="I6" s="35">
        <v>375</v>
      </c>
      <c r="J6" s="66"/>
      <c r="K6" s="66"/>
    </row>
    <row r="7" spans="1:12" s="104" customFormat="1" ht="18.75" customHeight="1" x14ac:dyDescent="0.2">
      <c r="A7" s="101" t="s">
        <v>100</v>
      </c>
      <c r="B7" s="101" t="s">
        <v>99</v>
      </c>
      <c r="C7" s="91"/>
      <c r="D7" s="91"/>
      <c r="E7" s="91"/>
      <c r="F7" s="91"/>
      <c r="G7" s="91"/>
      <c r="H7" s="94"/>
      <c r="I7" s="91"/>
      <c r="J7" s="103"/>
      <c r="K7" s="103"/>
    </row>
    <row r="8" spans="1:12" s="50" customFormat="1" ht="18.75" customHeight="1" x14ac:dyDescent="0.2">
      <c r="A8" s="49">
        <v>232162.99</v>
      </c>
      <c r="B8" s="34">
        <f>SUM(L3-A8)</f>
        <v>495145.23999999987</v>
      </c>
      <c r="C8" s="90"/>
      <c r="D8" s="90"/>
      <c r="E8" s="90"/>
      <c r="F8" s="90"/>
      <c r="G8" s="90"/>
      <c r="H8" s="93"/>
      <c r="I8" s="90"/>
      <c r="J8" s="55"/>
      <c r="K8" s="55"/>
    </row>
    <row r="9" spans="1:12" ht="7.5" customHeight="1" x14ac:dyDescent="0.2"/>
    <row r="10" spans="1:12" ht="20.25" customHeight="1" x14ac:dyDescent="0.25">
      <c r="A10" s="197" t="s">
        <v>62</v>
      </c>
      <c r="B10" s="198"/>
      <c r="C10" s="199"/>
      <c r="D10" s="83"/>
      <c r="E10" s="83"/>
      <c r="F10" s="41"/>
      <c r="G10" s="151" t="s">
        <v>2</v>
      </c>
      <c r="H10" s="152"/>
      <c r="I10" s="152"/>
      <c r="J10" s="153"/>
      <c r="K10" s="132"/>
    </row>
    <row r="11" spans="1:12" ht="1.5" hidden="1" customHeight="1" x14ac:dyDescent="0.2">
      <c r="A11" s="3"/>
      <c r="B11" s="3"/>
      <c r="C11" s="4"/>
      <c r="F11" s="42"/>
      <c r="G11" s="84" t="s">
        <v>98</v>
      </c>
      <c r="H11" s="85"/>
      <c r="I11" s="85"/>
      <c r="J11" s="86"/>
      <c r="K11" s="6"/>
      <c r="L11" s="42"/>
    </row>
    <row r="12" spans="1:12" ht="32.25" customHeight="1" x14ac:dyDescent="0.2">
      <c r="A12" s="96" t="s">
        <v>63</v>
      </c>
      <c r="B12" s="183" t="s">
        <v>94</v>
      </c>
      <c r="C12" s="185"/>
      <c r="D12" s="6"/>
      <c r="E12" s="6"/>
      <c r="F12" s="42"/>
      <c r="G12" s="186" t="s">
        <v>133</v>
      </c>
      <c r="H12" s="186"/>
      <c r="I12" s="186"/>
      <c r="J12" s="186"/>
      <c r="K12" s="130"/>
      <c r="L12" s="42"/>
    </row>
    <row r="13" spans="1:12" ht="7.5" customHeight="1" x14ac:dyDescent="0.2">
      <c r="F13" s="42"/>
      <c r="G13" s="186"/>
      <c r="H13" s="186"/>
      <c r="I13" s="186"/>
      <c r="J13" s="186"/>
      <c r="K13" s="130"/>
      <c r="L13" s="42"/>
    </row>
    <row r="14" spans="1:12" ht="67.5" customHeight="1" x14ac:dyDescent="0.2">
      <c r="A14" s="107" t="s">
        <v>60</v>
      </c>
      <c r="B14" s="183" t="s">
        <v>92</v>
      </c>
      <c r="C14" s="185"/>
      <c r="D14" s="6"/>
      <c r="E14" s="6"/>
      <c r="F14" s="42"/>
      <c r="G14" s="186"/>
      <c r="H14" s="186"/>
      <c r="I14" s="186"/>
      <c r="J14" s="186"/>
      <c r="K14" s="130"/>
      <c r="L14" s="42"/>
    </row>
    <row r="15" spans="1:12" ht="8.25" customHeight="1" x14ac:dyDescent="0.2">
      <c r="A15" s="39"/>
      <c r="B15" s="39"/>
      <c r="C15" s="24"/>
      <c r="D15" s="24"/>
      <c r="F15" s="6"/>
      <c r="G15" s="186"/>
      <c r="H15" s="186"/>
      <c r="I15" s="186"/>
      <c r="J15" s="186"/>
      <c r="K15" s="130"/>
      <c r="L15" s="42"/>
    </row>
    <row r="16" spans="1:12" ht="14.25" customHeight="1" x14ac:dyDescent="0.2">
      <c r="A16" s="205" t="s">
        <v>61</v>
      </c>
      <c r="B16" s="154" t="s">
        <v>132</v>
      </c>
      <c r="C16" s="155"/>
      <c r="D16" s="155"/>
      <c r="E16" s="156"/>
      <c r="F16" s="6"/>
      <c r="G16" s="186"/>
      <c r="H16" s="186"/>
      <c r="I16" s="186"/>
      <c r="J16" s="186"/>
      <c r="K16" s="130"/>
      <c r="L16" s="42"/>
    </row>
    <row r="17" spans="1:11" ht="52.5" customHeight="1" x14ac:dyDescent="0.2">
      <c r="A17" s="206"/>
      <c r="B17" s="160"/>
      <c r="C17" s="161"/>
      <c r="D17" s="161"/>
      <c r="E17" s="162"/>
      <c r="G17" s="6"/>
      <c r="H17" s="6"/>
      <c r="I17" s="6"/>
      <c r="J17" s="6"/>
      <c r="K17" s="6"/>
    </row>
    <row r="18" spans="1:11" ht="9.75" customHeight="1" x14ac:dyDescent="0.2"/>
    <row r="19" spans="1:11" ht="84.75" customHeight="1" x14ac:dyDescent="0.2">
      <c r="A19" s="126" t="s">
        <v>104</v>
      </c>
      <c r="B19" s="186" t="s">
        <v>158</v>
      </c>
      <c r="C19" s="186"/>
      <c r="D19" s="186"/>
      <c r="E19" s="186"/>
    </row>
    <row r="20" spans="1:11" ht="15" customHeight="1" x14ac:dyDescent="0.2"/>
    <row r="21" spans="1:11" ht="33" customHeight="1" x14ac:dyDescent="0.2">
      <c r="A21" s="163" t="s">
        <v>5</v>
      </c>
      <c r="B21" s="164"/>
      <c r="C21" s="164"/>
      <c r="D21" s="164"/>
      <c r="E21" s="165"/>
      <c r="F21" s="59" t="s">
        <v>8</v>
      </c>
      <c r="G21" s="59" t="s">
        <v>6</v>
      </c>
      <c r="H21" s="59" t="s">
        <v>7</v>
      </c>
      <c r="I21" s="59" t="s">
        <v>9</v>
      </c>
    </row>
    <row r="22" spans="1:11" x14ac:dyDescent="0.2">
      <c r="A22" s="144"/>
      <c r="B22" s="144"/>
      <c r="C22" s="144"/>
      <c r="D22" s="144"/>
      <c r="E22" s="144"/>
      <c r="F22" s="25"/>
      <c r="G22" s="25"/>
      <c r="H22" s="25"/>
      <c r="I22" s="25"/>
    </row>
    <row r="23" spans="1:11" x14ac:dyDescent="0.2">
      <c r="A23" s="144"/>
      <c r="B23" s="144"/>
      <c r="C23" s="144"/>
      <c r="D23" s="144"/>
      <c r="E23" s="144"/>
      <c r="F23" s="25"/>
      <c r="G23" s="25"/>
      <c r="H23" s="25"/>
      <c r="I23" s="25"/>
    </row>
    <row r="24" spans="1:11" x14ac:dyDescent="0.2">
      <c r="A24" s="144"/>
      <c r="B24" s="144"/>
      <c r="C24" s="144"/>
      <c r="D24" s="144"/>
      <c r="E24" s="144"/>
      <c r="F24" s="25"/>
      <c r="G24" s="25"/>
      <c r="H24" s="25"/>
      <c r="I24" s="25"/>
    </row>
    <row r="25" spans="1:11" x14ac:dyDescent="0.2">
      <c r="A25" s="144"/>
      <c r="B25" s="144"/>
      <c r="C25" s="144"/>
      <c r="D25" s="144"/>
      <c r="E25" s="144"/>
      <c r="F25" s="25"/>
      <c r="G25" s="25"/>
      <c r="H25" s="25"/>
      <c r="I25" s="25"/>
    </row>
    <row r="26" spans="1:11" x14ac:dyDescent="0.2">
      <c r="A26" s="144"/>
      <c r="B26" s="144"/>
      <c r="C26" s="144"/>
      <c r="D26" s="144"/>
      <c r="E26" s="144"/>
      <c r="F26" s="25"/>
      <c r="G26" s="25"/>
      <c r="H26" s="25"/>
      <c r="I26" s="25"/>
    </row>
    <row r="27" spans="1:11" x14ac:dyDescent="0.2">
      <c r="A27" s="144"/>
      <c r="B27" s="144"/>
      <c r="C27" s="144"/>
      <c r="D27" s="144"/>
      <c r="E27" s="144"/>
      <c r="F27" s="25"/>
      <c r="G27" s="25"/>
      <c r="H27" s="25"/>
      <c r="I27" s="25"/>
    </row>
    <row r="28" spans="1:11" x14ac:dyDescent="0.2">
      <c r="A28" s="144"/>
      <c r="B28" s="144"/>
      <c r="C28" s="144"/>
      <c r="D28" s="144"/>
      <c r="E28" s="144"/>
      <c r="F28" s="25"/>
      <c r="G28" s="25"/>
      <c r="H28" s="25"/>
      <c r="I28" s="25"/>
    </row>
    <row r="29" spans="1:11" x14ac:dyDescent="0.2">
      <c r="A29" s="144"/>
      <c r="B29" s="144"/>
      <c r="C29" s="144"/>
      <c r="D29" s="144"/>
      <c r="E29" s="144"/>
      <c r="F29" s="25"/>
      <c r="G29" s="25"/>
      <c r="H29" s="25"/>
      <c r="I29" s="25"/>
    </row>
    <row r="30" spans="1:11" x14ac:dyDescent="0.2">
      <c r="A30" s="144"/>
      <c r="B30" s="144"/>
      <c r="C30" s="144"/>
      <c r="D30" s="144"/>
      <c r="E30" s="144"/>
      <c r="F30" s="25"/>
      <c r="G30" s="25"/>
      <c r="H30" s="25"/>
      <c r="I30" s="25"/>
    </row>
    <row r="31" spans="1:11" x14ac:dyDescent="0.2">
      <c r="A31" s="144"/>
      <c r="B31" s="144"/>
      <c r="C31" s="144"/>
      <c r="D31" s="144"/>
      <c r="E31" s="144"/>
      <c r="F31" s="25"/>
      <c r="G31" s="25"/>
      <c r="H31" s="25"/>
      <c r="I31" s="25"/>
    </row>
    <row r="32" spans="1:11"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row r="35" spans="1:9" x14ac:dyDescent="0.2">
      <c r="A35" s="144"/>
      <c r="B35" s="144"/>
      <c r="C35" s="144"/>
      <c r="D35" s="144"/>
      <c r="E35" s="144"/>
      <c r="F35" s="25"/>
      <c r="G35" s="25"/>
      <c r="H35" s="25"/>
      <c r="I35" s="25"/>
    </row>
    <row r="36" spans="1:9" x14ac:dyDescent="0.2">
      <c r="A36" s="144"/>
      <c r="B36" s="144"/>
      <c r="C36" s="144"/>
      <c r="D36" s="144"/>
      <c r="E36" s="144"/>
      <c r="F36" s="25"/>
      <c r="G36" s="25"/>
      <c r="H36" s="25"/>
      <c r="I36" s="25"/>
    </row>
  </sheetData>
  <mergeCells count="26">
    <mergeCell ref="A25:E25"/>
    <mergeCell ref="A26:E26"/>
    <mergeCell ref="A22:E22"/>
    <mergeCell ref="A23:E23"/>
    <mergeCell ref="B19:E19"/>
    <mergeCell ref="A21:E21"/>
    <mergeCell ref="A24:E24"/>
    <mergeCell ref="A36:E36"/>
    <mergeCell ref="A27:E27"/>
    <mergeCell ref="A28:E28"/>
    <mergeCell ref="A29:E29"/>
    <mergeCell ref="A30:E30"/>
    <mergeCell ref="A31:E31"/>
    <mergeCell ref="A32:E32"/>
    <mergeCell ref="A33:E33"/>
    <mergeCell ref="A34:E34"/>
    <mergeCell ref="A35:E35"/>
    <mergeCell ref="A1:L1"/>
    <mergeCell ref="G10:J10"/>
    <mergeCell ref="G12:J16"/>
    <mergeCell ref="B16:E17"/>
    <mergeCell ref="A4:K4"/>
    <mergeCell ref="A10:C10"/>
    <mergeCell ref="B12:C12"/>
    <mergeCell ref="B14:C14"/>
    <mergeCell ref="A16:A17"/>
  </mergeCells>
  <pageMargins left="0.25" right="0.25" top="0.75" bottom="0.75" header="0.3" footer="0.3"/>
  <pageSetup paperSize="9" scale="68"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34"/>
  <sheetViews>
    <sheetView showGridLines="0" zoomScale="80" zoomScaleNormal="80" workbookViewId="0">
      <selection sqref="A1:L1"/>
    </sheetView>
  </sheetViews>
  <sheetFormatPr defaultRowHeight="14.25" x14ac:dyDescent="0.2"/>
  <cols>
    <col min="1" max="1" width="16.5" style="1" customWidth="1"/>
    <col min="2" max="2" width="17.375" style="1" customWidth="1"/>
    <col min="3" max="3" width="15.375" style="1" customWidth="1"/>
    <col min="4" max="4" width="13.625" style="1" customWidth="1"/>
    <col min="5" max="6" width="15.375" style="1" customWidth="1"/>
    <col min="7" max="7" width="16" style="1" customWidth="1"/>
    <col min="8" max="8" width="15.5" style="1" customWidth="1"/>
    <col min="9" max="9" width="14.75" style="2" customWidth="1"/>
    <col min="10" max="11" width="14" style="2" customWidth="1"/>
    <col min="12" max="12" width="15.25" style="2" customWidth="1"/>
    <col min="13" max="16384" width="9" style="2"/>
  </cols>
  <sheetData>
    <row r="1" spans="1:12" s="29" customFormat="1" ht="19.5" customHeight="1" x14ac:dyDescent="0.2">
      <c r="A1" s="173" t="s">
        <v>10</v>
      </c>
      <c r="B1" s="173"/>
      <c r="C1" s="173"/>
      <c r="D1" s="173"/>
      <c r="E1" s="173"/>
      <c r="F1" s="173"/>
      <c r="G1" s="173"/>
      <c r="H1" s="173"/>
      <c r="I1" s="173"/>
      <c r="J1" s="173"/>
      <c r="K1" s="173"/>
      <c r="L1" s="173"/>
    </row>
    <row r="2" spans="1:12" s="28" customFormat="1" ht="19.5" customHeight="1" x14ac:dyDescent="0.2">
      <c r="A2" s="56">
        <v>42461</v>
      </c>
      <c r="B2" s="56">
        <v>42644</v>
      </c>
      <c r="C2" s="56">
        <v>42826</v>
      </c>
      <c r="D2" s="56">
        <v>43009</v>
      </c>
      <c r="E2" s="56">
        <v>43191</v>
      </c>
      <c r="F2" s="56">
        <v>43374</v>
      </c>
      <c r="G2" s="56">
        <v>43556</v>
      </c>
      <c r="H2" s="56">
        <v>43739</v>
      </c>
      <c r="I2" s="56">
        <v>43922</v>
      </c>
      <c r="J2" s="56">
        <v>44105</v>
      </c>
      <c r="K2" s="56">
        <v>44287</v>
      </c>
      <c r="L2" s="57" t="s">
        <v>0</v>
      </c>
    </row>
    <row r="3" spans="1:12" s="18" customFormat="1" ht="19.5" customHeight="1" x14ac:dyDescent="0.2">
      <c r="A3" s="15"/>
      <c r="B3" s="16"/>
      <c r="C3" s="17"/>
      <c r="D3" s="16"/>
      <c r="E3" s="32">
        <v>4582.9399999999996</v>
      </c>
      <c r="F3" s="31"/>
      <c r="G3" s="32">
        <v>22001.38</v>
      </c>
      <c r="H3" s="36">
        <v>21219.25</v>
      </c>
      <c r="I3" s="35">
        <v>87855.17</v>
      </c>
      <c r="J3" s="36">
        <v>37778.42</v>
      </c>
      <c r="K3" s="36">
        <v>54399.33</v>
      </c>
      <c r="L3" s="54">
        <f>SUM(A3:K3)</f>
        <v>227836.49</v>
      </c>
    </row>
    <row r="4" spans="1:12" s="51" customFormat="1" ht="19.5" customHeight="1" x14ac:dyDescent="0.2">
      <c r="A4" s="145" t="s">
        <v>57</v>
      </c>
      <c r="B4" s="146"/>
      <c r="C4" s="146"/>
      <c r="D4" s="146"/>
      <c r="E4" s="146"/>
      <c r="F4" s="146"/>
      <c r="G4" s="146"/>
      <c r="H4" s="146"/>
      <c r="I4" s="146"/>
      <c r="J4" s="146"/>
      <c r="K4" s="147"/>
      <c r="L4" s="52"/>
    </row>
    <row r="5" spans="1:12" ht="18" customHeight="1" x14ac:dyDescent="0.2">
      <c r="A5" s="58">
        <v>44287</v>
      </c>
      <c r="B5" s="58">
        <v>44470</v>
      </c>
      <c r="C5" s="58">
        <v>44652</v>
      </c>
      <c r="D5" s="58">
        <v>44835</v>
      </c>
      <c r="E5" s="58">
        <v>45017</v>
      </c>
      <c r="F5" s="58">
        <v>45200</v>
      </c>
      <c r="G5" s="58">
        <v>45383</v>
      </c>
      <c r="H5" s="58">
        <v>45566</v>
      </c>
      <c r="I5" s="58">
        <v>45748</v>
      </c>
      <c r="J5" s="58">
        <v>45931</v>
      </c>
      <c r="K5" s="58">
        <v>46113</v>
      </c>
      <c r="L5" s="10"/>
    </row>
    <row r="6" spans="1:12" s="50" customFormat="1" ht="20.25" customHeight="1" x14ac:dyDescent="0.2">
      <c r="A6" s="49"/>
      <c r="B6" s="49"/>
      <c r="C6" s="49"/>
      <c r="D6" s="49"/>
      <c r="E6" s="32">
        <v>4582.9399999999996</v>
      </c>
      <c r="F6" s="31"/>
      <c r="G6" s="32">
        <v>22001.38</v>
      </c>
      <c r="H6" s="36">
        <v>21219.25</v>
      </c>
      <c r="I6" s="35">
        <v>87855.17</v>
      </c>
      <c r="J6" s="36">
        <v>37778.42</v>
      </c>
      <c r="K6" s="36">
        <v>54399.33</v>
      </c>
    </row>
    <row r="7" spans="1:12" s="104" customFormat="1" ht="20.25" customHeight="1" x14ac:dyDescent="0.2">
      <c r="A7" s="101" t="s">
        <v>100</v>
      </c>
      <c r="B7" s="101" t="s">
        <v>99</v>
      </c>
      <c r="C7" s="102"/>
      <c r="D7" s="102"/>
      <c r="E7" s="105"/>
      <c r="F7" s="105"/>
      <c r="G7" s="105"/>
      <c r="H7" s="94"/>
      <c r="I7" s="91"/>
      <c r="J7" s="103"/>
      <c r="K7" s="103"/>
    </row>
    <row r="8" spans="1:12" s="50" customFormat="1" ht="18" customHeight="1" x14ac:dyDescent="0.2">
      <c r="A8" s="49">
        <v>9927.9599999999991</v>
      </c>
      <c r="B8" s="49">
        <f>SUM(L3-A8)</f>
        <v>217908.53</v>
      </c>
      <c r="C8" s="88"/>
      <c r="D8" s="88"/>
      <c r="E8" s="89"/>
      <c r="F8" s="89"/>
      <c r="G8" s="89"/>
      <c r="H8" s="93"/>
      <c r="I8" s="90"/>
      <c r="J8" s="55"/>
      <c r="K8" s="55"/>
    </row>
    <row r="9" spans="1:12" ht="11.25" customHeight="1" x14ac:dyDescent="0.2"/>
    <row r="10" spans="1:12" ht="18" x14ac:dyDescent="0.25">
      <c r="A10" s="197" t="s">
        <v>62</v>
      </c>
      <c r="B10" s="198"/>
      <c r="C10" s="199"/>
      <c r="F10" s="179" t="s">
        <v>2</v>
      </c>
      <c r="G10" s="180"/>
      <c r="H10" s="181"/>
    </row>
    <row r="11" spans="1:12" ht="17.25" customHeight="1" x14ac:dyDescent="0.2">
      <c r="A11" s="96" t="s">
        <v>63</v>
      </c>
      <c r="B11" s="166" t="s">
        <v>1</v>
      </c>
      <c r="C11" s="167"/>
      <c r="F11" s="154" t="s">
        <v>102</v>
      </c>
      <c r="G11" s="155"/>
      <c r="H11" s="156"/>
    </row>
    <row r="12" spans="1:12" ht="5.25" customHeight="1" x14ac:dyDescent="0.2">
      <c r="A12" s="3"/>
      <c r="B12" s="3"/>
      <c r="C12" s="27"/>
      <c r="F12" s="157"/>
      <c r="G12" s="158"/>
      <c r="H12" s="159"/>
    </row>
    <row r="13" spans="1:12" ht="19.5" customHeight="1" x14ac:dyDescent="0.2">
      <c r="A13" s="96" t="s">
        <v>60</v>
      </c>
      <c r="B13" s="166" t="s">
        <v>1</v>
      </c>
      <c r="C13" s="167"/>
      <c r="F13" s="157"/>
      <c r="G13" s="158"/>
      <c r="H13" s="159"/>
    </row>
    <row r="14" spans="1:12" ht="6" customHeight="1" x14ac:dyDescent="0.2">
      <c r="F14" s="160"/>
      <c r="G14" s="161"/>
      <c r="H14" s="162"/>
    </row>
    <row r="15" spans="1:12" ht="44.25" customHeight="1" x14ac:dyDescent="0.2">
      <c r="A15" s="96" t="s">
        <v>65</v>
      </c>
      <c r="B15" s="202" t="s">
        <v>95</v>
      </c>
      <c r="C15" s="203"/>
      <c r="D15" s="204"/>
      <c r="F15" s="53"/>
      <c r="G15" s="53"/>
      <c r="H15" s="53"/>
    </row>
    <row r="16" spans="1:12" ht="11.25" customHeight="1" x14ac:dyDescent="0.2">
      <c r="A16" s="5"/>
    </row>
    <row r="17" spans="1:9" ht="41.25" customHeight="1" x14ac:dyDescent="0.2">
      <c r="A17" s="163" t="s">
        <v>5</v>
      </c>
      <c r="B17" s="164"/>
      <c r="C17" s="164"/>
      <c r="D17" s="164"/>
      <c r="E17" s="165"/>
      <c r="F17" s="59" t="s">
        <v>8</v>
      </c>
      <c r="G17" s="59" t="s">
        <v>6</v>
      </c>
      <c r="H17" s="59" t="s">
        <v>7</v>
      </c>
      <c r="I17" s="59" t="s">
        <v>9</v>
      </c>
    </row>
    <row r="18" spans="1:9" x14ac:dyDescent="0.2">
      <c r="A18" s="144"/>
      <c r="B18" s="144"/>
      <c r="C18" s="144"/>
      <c r="D18" s="144"/>
      <c r="E18" s="144"/>
      <c r="F18" s="122"/>
      <c r="G18" s="122"/>
      <c r="H18" s="122"/>
      <c r="I18" s="25"/>
    </row>
    <row r="19" spans="1:9" x14ac:dyDescent="0.2">
      <c r="A19" s="144"/>
      <c r="B19" s="144"/>
      <c r="C19" s="144"/>
      <c r="D19" s="144"/>
      <c r="E19" s="144"/>
      <c r="F19" s="25"/>
      <c r="G19" s="25"/>
      <c r="H19" s="25"/>
      <c r="I19" s="25"/>
    </row>
    <row r="20" spans="1:9" x14ac:dyDescent="0.2">
      <c r="A20" s="144"/>
      <c r="B20" s="144"/>
      <c r="C20" s="144"/>
      <c r="D20" s="144"/>
      <c r="E20" s="144"/>
      <c r="F20" s="25"/>
      <c r="G20" s="25"/>
      <c r="H20" s="25"/>
      <c r="I20" s="25"/>
    </row>
    <row r="21" spans="1:9" x14ac:dyDescent="0.2">
      <c r="A21" s="144"/>
      <c r="B21" s="144"/>
      <c r="C21" s="144"/>
      <c r="D21" s="144"/>
      <c r="E21" s="144"/>
      <c r="F21" s="25"/>
      <c r="G21" s="25"/>
      <c r="H21" s="25"/>
      <c r="I21" s="25"/>
    </row>
    <row r="22" spans="1:9" x14ac:dyDescent="0.2">
      <c r="A22" s="144"/>
      <c r="B22" s="144"/>
      <c r="C22" s="144"/>
      <c r="D22" s="144"/>
      <c r="E22" s="144"/>
      <c r="F22" s="25"/>
      <c r="G22" s="25"/>
      <c r="H22" s="25"/>
      <c r="I22" s="25"/>
    </row>
    <row r="23" spans="1:9" x14ac:dyDescent="0.2">
      <c r="A23" s="144"/>
      <c r="B23" s="144"/>
      <c r="C23" s="144"/>
      <c r="D23" s="144"/>
      <c r="E23" s="144"/>
      <c r="F23" s="25"/>
      <c r="G23" s="25"/>
      <c r="H23" s="25"/>
      <c r="I23" s="25"/>
    </row>
    <row r="24" spans="1:9" x14ac:dyDescent="0.2">
      <c r="A24" s="144"/>
      <c r="B24" s="144"/>
      <c r="C24" s="144"/>
      <c r="D24" s="144"/>
      <c r="E24" s="144"/>
      <c r="F24" s="25"/>
      <c r="G24" s="25"/>
      <c r="H24" s="25"/>
      <c r="I24" s="25"/>
    </row>
    <row r="25" spans="1:9" x14ac:dyDescent="0.2">
      <c r="A25" s="144"/>
      <c r="B25" s="144"/>
      <c r="C25" s="144"/>
      <c r="D25" s="144"/>
      <c r="E25" s="144"/>
      <c r="F25" s="25"/>
      <c r="G25" s="25"/>
      <c r="H25" s="25"/>
      <c r="I25" s="25"/>
    </row>
    <row r="26" spans="1:9" x14ac:dyDescent="0.2">
      <c r="A26" s="144"/>
      <c r="B26" s="144"/>
      <c r="C26" s="144"/>
      <c r="D26" s="144"/>
      <c r="E26" s="144"/>
      <c r="F26" s="25"/>
      <c r="G26" s="25"/>
      <c r="H26" s="25"/>
      <c r="I26" s="25"/>
    </row>
    <row r="27" spans="1:9" x14ac:dyDescent="0.2">
      <c r="A27" s="144"/>
      <c r="B27" s="144"/>
      <c r="C27" s="144"/>
      <c r="D27" s="144"/>
      <c r="E27" s="144"/>
      <c r="F27" s="25"/>
      <c r="G27" s="25"/>
      <c r="H27" s="25"/>
      <c r="I27" s="25"/>
    </row>
    <row r="28" spans="1:9" x14ac:dyDescent="0.2">
      <c r="A28" s="144"/>
      <c r="B28" s="144"/>
      <c r="C28" s="144"/>
      <c r="D28" s="144"/>
      <c r="E28" s="144"/>
      <c r="F28" s="25"/>
      <c r="G28" s="25"/>
      <c r="H28" s="25"/>
      <c r="I28" s="25"/>
    </row>
    <row r="29" spans="1:9" x14ac:dyDescent="0.2">
      <c r="A29" s="144"/>
      <c r="B29" s="144"/>
      <c r="C29" s="144"/>
      <c r="D29" s="144"/>
      <c r="E29" s="144"/>
      <c r="F29" s="25"/>
      <c r="G29" s="25"/>
      <c r="H29" s="25"/>
      <c r="I29" s="25"/>
    </row>
    <row r="30" spans="1:9" x14ac:dyDescent="0.2">
      <c r="A30" s="144"/>
      <c r="B30" s="144"/>
      <c r="C30" s="144"/>
      <c r="D30" s="144"/>
      <c r="E30" s="144"/>
      <c r="F30" s="25"/>
      <c r="G30" s="25"/>
      <c r="H30" s="25"/>
      <c r="I30" s="25"/>
    </row>
    <row r="31" spans="1:9" x14ac:dyDescent="0.2">
      <c r="A31" s="144"/>
      <c r="B31" s="144"/>
      <c r="C31" s="144"/>
      <c r="D31" s="144"/>
      <c r="E31" s="144"/>
      <c r="F31" s="25"/>
      <c r="G31" s="25"/>
      <c r="H31" s="25"/>
      <c r="I31" s="25"/>
    </row>
    <row r="32" spans="1:9" x14ac:dyDescent="0.2">
      <c r="A32" s="144"/>
      <c r="B32" s="144"/>
      <c r="C32" s="144"/>
      <c r="D32" s="144"/>
      <c r="E32" s="144"/>
      <c r="F32" s="25"/>
      <c r="G32" s="25"/>
      <c r="H32" s="25"/>
      <c r="I32" s="25"/>
    </row>
    <row r="33" spans="1:9" x14ac:dyDescent="0.2">
      <c r="A33" s="144"/>
      <c r="B33" s="144"/>
      <c r="C33" s="144"/>
      <c r="D33" s="144"/>
      <c r="E33" s="144"/>
      <c r="F33" s="25"/>
      <c r="G33" s="25"/>
      <c r="H33" s="25"/>
      <c r="I33" s="25"/>
    </row>
    <row r="34" spans="1:9" x14ac:dyDescent="0.2">
      <c r="A34" s="144"/>
      <c r="B34" s="144"/>
      <c r="C34" s="144"/>
      <c r="D34" s="144"/>
      <c r="E34" s="144"/>
      <c r="F34" s="25"/>
      <c r="G34" s="25"/>
      <c r="H34" s="25"/>
      <c r="I34" s="25"/>
    </row>
  </sheetData>
  <mergeCells count="26">
    <mergeCell ref="A32:E32"/>
    <mergeCell ref="A33:E33"/>
    <mergeCell ref="A34:E34"/>
    <mergeCell ref="A26:E26"/>
    <mergeCell ref="A27:E27"/>
    <mergeCell ref="A28:E28"/>
    <mergeCell ref="A29:E29"/>
    <mergeCell ref="A30:E30"/>
    <mergeCell ref="A31:E31"/>
    <mergeCell ref="A23:E23"/>
    <mergeCell ref="A24:E24"/>
    <mergeCell ref="A25:E25"/>
    <mergeCell ref="F10:H10"/>
    <mergeCell ref="F11:H14"/>
    <mergeCell ref="A17:E17"/>
    <mergeCell ref="A18:E18"/>
    <mergeCell ref="B15:D15"/>
    <mergeCell ref="A1:L1"/>
    <mergeCell ref="A10:C10"/>
    <mergeCell ref="A21:E21"/>
    <mergeCell ref="A22:E22"/>
    <mergeCell ref="A20:E20"/>
    <mergeCell ref="B11:C11"/>
    <mergeCell ref="B13:C13"/>
    <mergeCell ref="A19:E19"/>
    <mergeCell ref="A4:K4"/>
  </mergeCells>
  <pageMargins left="0.25" right="0.25" top="0.75" bottom="0.75" header="0.3" footer="0.3"/>
  <pageSetup paperSize="9" scale="73" orientation="landscape" r:id="rId1"/>
  <headerFooter>
    <oddFooter>&amp;L&amp;1#&amp;"Calibri"&amp;10&amp;K000000Private: Information that contains a small amount of sensitive data which is essential to communicate with an individual but doesn’t require to be sent via secure methods.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251"/>
  <sheetViews>
    <sheetView showWhiteSpace="0" zoomScaleNormal="100" workbookViewId="0">
      <pane ySplit="1" topLeftCell="A47" activePane="bottomLeft" state="frozen"/>
      <selection pane="bottomLeft" activeCell="D4" sqref="D4"/>
    </sheetView>
  </sheetViews>
  <sheetFormatPr defaultRowHeight="12" x14ac:dyDescent="0.2"/>
  <cols>
    <col min="1" max="1" width="11.5" style="76" customWidth="1"/>
    <col min="2" max="2" width="7.625" style="70" customWidth="1"/>
    <col min="3" max="3" width="9.375" style="74" customWidth="1"/>
    <col min="4" max="4" width="105" style="70" customWidth="1"/>
    <col min="5" max="5" width="11.75" style="70" customWidth="1"/>
    <col min="6" max="6" width="16.25" style="70" customWidth="1"/>
    <col min="7" max="7" width="13" style="70" customWidth="1"/>
    <col min="8" max="8" width="20.75" style="70" customWidth="1"/>
    <col min="9" max="16384" width="9" style="70"/>
  </cols>
  <sheetData>
    <row r="1" spans="1:8" s="77" customFormat="1" ht="30" x14ac:dyDescent="0.2">
      <c r="A1" s="73" t="s">
        <v>76</v>
      </c>
      <c r="B1" s="73" t="s">
        <v>77</v>
      </c>
      <c r="C1" s="73" t="s">
        <v>78</v>
      </c>
      <c r="D1" s="73" t="s">
        <v>5</v>
      </c>
      <c r="E1" s="73" t="s">
        <v>8</v>
      </c>
      <c r="F1" s="73" t="s">
        <v>6</v>
      </c>
      <c r="G1" s="73" t="s">
        <v>7</v>
      </c>
      <c r="H1" s="73" t="s">
        <v>9</v>
      </c>
    </row>
    <row r="2" spans="1:8" ht="49.5" customHeight="1" x14ac:dyDescent="0.2">
      <c r="A2" s="72" t="s">
        <v>28</v>
      </c>
      <c r="B2" s="78">
        <v>43770</v>
      </c>
      <c r="C2" s="72" t="s">
        <v>79</v>
      </c>
      <c r="D2" s="75" t="s">
        <v>86</v>
      </c>
      <c r="E2" s="71">
        <v>26495</v>
      </c>
      <c r="F2" s="71">
        <v>16495</v>
      </c>
      <c r="G2" s="72" t="s">
        <v>80</v>
      </c>
      <c r="H2" s="72" t="s">
        <v>81</v>
      </c>
    </row>
    <row r="3" spans="1:8" ht="24" customHeight="1" x14ac:dyDescent="0.2">
      <c r="A3" s="72" t="s">
        <v>31</v>
      </c>
      <c r="B3" s="78">
        <v>43770</v>
      </c>
      <c r="C3" s="72" t="s">
        <v>84</v>
      </c>
      <c r="D3" s="80" t="s">
        <v>87</v>
      </c>
      <c r="E3" s="71">
        <v>1000</v>
      </c>
      <c r="F3" s="71">
        <v>1000</v>
      </c>
      <c r="G3" s="72" t="s">
        <v>82</v>
      </c>
      <c r="H3" s="72" t="s">
        <v>83</v>
      </c>
    </row>
    <row r="4" spans="1:8" ht="25.5" customHeight="1" x14ac:dyDescent="0.2">
      <c r="A4" s="72" t="s">
        <v>23</v>
      </c>
      <c r="B4" s="78">
        <v>43952</v>
      </c>
      <c r="C4" s="72" t="s">
        <v>79</v>
      </c>
      <c r="D4" s="75" t="s">
        <v>43</v>
      </c>
      <c r="E4" s="71">
        <v>20000</v>
      </c>
      <c r="F4" s="71">
        <v>20000</v>
      </c>
      <c r="G4" s="72" t="s">
        <v>44</v>
      </c>
      <c r="H4" s="72" t="s">
        <v>45</v>
      </c>
    </row>
    <row r="5" spans="1:8" ht="37.5" customHeight="1" x14ac:dyDescent="0.2">
      <c r="A5" s="72" t="s">
        <v>23</v>
      </c>
      <c r="B5" s="78">
        <v>43952</v>
      </c>
      <c r="C5" s="72" t="s">
        <v>79</v>
      </c>
      <c r="D5" s="75" t="s">
        <v>48</v>
      </c>
      <c r="E5" s="71">
        <v>9500</v>
      </c>
      <c r="F5" s="71">
        <v>3500</v>
      </c>
      <c r="G5" s="72" t="s">
        <v>47</v>
      </c>
      <c r="H5" s="72" t="s">
        <v>85</v>
      </c>
    </row>
    <row r="6" spans="1:8" ht="39.75" customHeight="1" x14ac:dyDescent="0.2">
      <c r="A6" s="72" t="s">
        <v>24</v>
      </c>
      <c r="B6" s="78">
        <v>43952</v>
      </c>
      <c r="C6" s="72" t="s">
        <v>84</v>
      </c>
      <c r="D6" s="75" t="s">
        <v>48</v>
      </c>
      <c r="E6" s="71">
        <v>9500</v>
      </c>
      <c r="F6" s="71">
        <v>3500</v>
      </c>
      <c r="G6" s="72" t="s">
        <v>47</v>
      </c>
      <c r="H6" s="72" t="s">
        <v>85</v>
      </c>
    </row>
    <row r="7" spans="1:8" ht="60.75" customHeight="1" x14ac:dyDescent="0.2">
      <c r="A7" s="72" t="s">
        <v>25</v>
      </c>
      <c r="B7" s="78">
        <v>43952</v>
      </c>
      <c r="C7" s="72"/>
      <c r="D7" s="75" t="s">
        <v>88</v>
      </c>
      <c r="E7" s="72" t="s">
        <v>54</v>
      </c>
      <c r="F7" s="71" t="s">
        <v>90</v>
      </c>
      <c r="G7" s="72" t="s">
        <v>55</v>
      </c>
      <c r="H7" s="72" t="s">
        <v>56</v>
      </c>
    </row>
    <row r="8" spans="1:8" ht="63.75" customHeight="1" x14ac:dyDescent="0.2">
      <c r="A8" s="72" t="s">
        <v>26</v>
      </c>
      <c r="B8" s="78">
        <v>43952</v>
      </c>
      <c r="C8" s="72" t="s">
        <v>89</v>
      </c>
      <c r="D8" s="75" t="s">
        <v>88</v>
      </c>
      <c r="E8" s="72" t="s">
        <v>54</v>
      </c>
      <c r="F8" s="71" t="s">
        <v>90</v>
      </c>
      <c r="G8" s="72" t="s">
        <v>55</v>
      </c>
      <c r="H8" s="72" t="s">
        <v>56</v>
      </c>
    </row>
    <row r="9" spans="1:8" ht="60" customHeight="1" x14ac:dyDescent="0.2">
      <c r="A9" s="72" t="s">
        <v>27</v>
      </c>
      <c r="B9" s="78">
        <v>43952</v>
      </c>
      <c r="C9" s="72"/>
      <c r="D9" s="75" t="s">
        <v>51</v>
      </c>
      <c r="E9" s="72" t="s">
        <v>52</v>
      </c>
      <c r="F9" s="72" t="s">
        <v>91</v>
      </c>
      <c r="G9" s="72" t="s">
        <v>46</v>
      </c>
      <c r="H9" s="72" t="s">
        <v>53</v>
      </c>
    </row>
    <row r="10" spans="1:8" ht="60.75" customHeight="1" x14ac:dyDescent="0.2">
      <c r="A10" s="72" t="s">
        <v>28</v>
      </c>
      <c r="B10" s="78">
        <v>43952</v>
      </c>
      <c r="C10" s="72"/>
      <c r="D10" s="75" t="s">
        <v>88</v>
      </c>
      <c r="E10" s="72" t="s">
        <v>54</v>
      </c>
      <c r="F10" s="71" t="s">
        <v>90</v>
      </c>
      <c r="G10" s="72" t="s">
        <v>55</v>
      </c>
      <c r="H10" s="72" t="s">
        <v>56</v>
      </c>
    </row>
    <row r="11" spans="1:8" ht="60" customHeight="1" x14ac:dyDescent="0.2">
      <c r="A11" s="72" t="s">
        <v>29</v>
      </c>
      <c r="B11" s="78">
        <v>43952</v>
      </c>
      <c r="C11" s="72"/>
      <c r="D11" s="75" t="s">
        <v>88</v>
      </c>
      <c r="E11" s="72" t="s">
        <v>54</v>
      </c>
      <c r="F11" s="71" t="s">
        <v>90</v>
      </c>
      <c r="G11" s="72" t="s">
        <v>55</v>
      </c>
      <c r="H11" s="72" t="s">
        <v>56</v>
      </c>
    </row>
    <row r="12" spans="1:8" ht="60" customHeight="1" x14ac:dyDescent="0.2">
      <c r="A12" s="72" t="s">
        <v>30</v>
      </c>
      <c r="B12" s="78">
        <v>43952</v>
      </c>
      <c r="C12" s="72"/>
      <c r="D12" s="75" t="s">
        <v>88</v>
      </c>
      <c r="E12" s="72" t="s">
        <v>54</v>
      </c>
      <c r="F12" s="71" t="s">
        <v>90</v>
      </c>
      <c r="G12" s="72" t="s">
        <v>55</v>
      </c>
      <c r="H12" s="72" t="s">
        <v>56</v>
      </c>
    </row>
    <row r="13" spans="1:8" ht="60" customHeight="1" x14ac:dyDescent="0.2">
      <c r="A13" s="72" t="s">
        <v>31</v>
      </c>
      <c r="B13" s="78">
        <v>43952</v>
      </c>
      <c r="C13" s="72"/>
      <c r="D13" s="75" t="s">
        <v>88</v>
      </c>
      <c r="E13" s="72" t="s">
        <v>54</v>
      </c>
      <c r="F13" s="71" t="s">
        <v>90</v>
      </c>
      <c r="G13" s="72" t="s">
        <v>55</v>
      </c>
      <c r="H13" s="72" t="s">
        <v>56</v>
      </c>
    </row>
    <row r="14" spans="1:8" ht="60" customHeight="1" x14ac:dyDescent="0.2">
      <c r="A14" s="72" t="s">
        <v>32</v>
      </c>
      <c r="B14" s="78">
        <v>43952</v>
      </c>
      <c r="C14" s="72"/>
      <c r="D14" s="75" t="s">
        <v>88</v>
      </c>
      <c r="E14" s="72" t="s">
        <v>54</v>
      </c>
      <c r="F14" s="71" t="s">
        <v>90</v>
      </c>
      <c r="G14" s="72" t="s">
        <v>55</v>
      </c>
      <c r="H14" s="72" t="s">
        <v>56</v>
      </c>
    </row>
    <row r="15" spans="1:8" ht="60" customHeight="1" x14ac:dyDescent="0.2">
      <c r="A15" s="72" t="s">
        <v>39</v>
      </c>
      <c r="B15" s="78">
        <v>43952</v>
      </c>
      <c r="C15" s="72"/>
      <c r="D15" s="75" t="s">
        <v>88</v>
      </c>
      <c r="E15" s="72" t="s">
        <v>54</v>
      </c>
      <c r="F15" s="71" t="s">
        <v>90</v>
      </c>
      <c r="G15" s="72" t="s">
        <v>55</v>
      </c>
      <c r="H15" s="72" t="s">
        <v>56</v>
      </c>
    </row>
    <row r="16" spans="1:8" ht="60" customHeight="1" x14ac:dyDescent="0.2">
      <c r="A16" s="72" t="s">
        <v>34</v>
      </c>
      <c r="B16" s="78">
        <v>43952</v>
      </c>
      <c r="C16" s="72"/>
      <c r="D16" s="75" t="s">
        <v>88</v>
      </c>
      <c r="E16" s="72" t="s">
        <v>54</v>
      </c>
      <c r="F16" s="71" t="s">
        <v>90</v>
      </c>
      <c r="G16" s="72" t="s">
        <v>55</v>
      </c>
      <c r="H16" s="72" t="s">
        <v>56</v>
      </c>
    </row>
    <row r="17" spans="1:8" ht="38.25" customHeight="1" x14ac:dyDescent="0.2">
      <c r="A17" s="72" t="s">
        <v>34</v>
      </c>
      <c r="B17" s="78">
        <v>43952</v>
      </c>
      <c r="C17" s="72"/>
      <c r="D17" s="75" t="s">
        <v>50</v>
      </c>
      <c r="E17" s="71">
        <v>9500</v>
      </c>
      <c r="F17" s="71">
        <v>7000</v>
      </c>
      <c r="G17" s="72" t="s">
        <v>47</v>
      </c>
      <c r="H17" s="72" t="s">
        <v>49</v>
      </c>
    </row>
    <row r="18" spans="1:8" ht="72" customHeight="1" x14ac:dyDescent="0.2">
      <c r="A18" s="72" t="s">
        <v>35</v>
      </c>
      <c r="B18" s="78">
        <v>43952</v>
      </c>
      <c r="C18" s="72"/>
      <c r="D18" s="75" t="s">
        <v>88</v>
      </c>
      <c r="E18" s="72" t="s">
        <v>54</v>
      </c>
      <c r="F18" s="71" t="s">
        <v>90</v>
      </c>
      <c r="G18" s="72" t="s">
        <v>55</v>
      </c>
      <c r="H18" s="72" t="s">
        <v>56</v>
      </c>
    </row>
    <row r="19" spans="1:8" ht="60" customHeight="1" x14ac:dyDescent="0.2">
      <c r="A19" s="72" t="s">
        <v>36</v>
      </c>
      <c r="B19" s="78">
        <v>43952</v>
      </c>
      <c r="C19" s="72"/>
      <c r="D19" s="75" t="s">
        <v>51</v>
      </c>
      <c r="E19" s="72" t="s">
        <v>52</v>
      </c>
      <c r="F19" s="72" t="s">
        <v>91</v>
      </c>
      <c r="G19" s="72" t="s">
        <v>46</v>
      </c>
      <c r="H19" s="72" t="s">
        <v>53</v>
      </c>
    </row>
    <row r="20" spans="1:8" ht="60" customHeight="1" x14ac:dyDescent="0.2">
      <c r="A20" s="72" t="s">
        <v>37</v>
      </c>
      <c r="B20" s="78">
        <v>43952</v>
      </c>
      <c r="C20" s="72" t="s">
        <v>79</v>
      </c>
      <c r="D20" s="75" t="s">
        <v>88</v>
      </c>
      <c r="E20" s="72" t="s">
        <v>54</v>
      </c>
      <c r="F20" s="71" t="s">
        <v>90</v>
      </c>
      <c r="G20" s="72" t="s">
        <v>55</v>
      </c>
      <c r="H20" s="72" t="s">
        <v>56</v>
      </c>
    </row>
    <row r="21" spans="1:8" ht="171" customHeight="1" x14ac:dyDescent="0.2">
      <c r="A21" s="72" t="s">
        <v>23</v>
      </c>
      <c r="B21" s="78">
        <v>44105</v>
      </c>
      <c r="C21" s="127"/>
      <c r="D21" s="72" t="s">
        <v>140</v>
      </c>
      <c r="E21" s="128">
        <v>500000</v>
      </c>
      <c r="F21" s="128">
        <v>25000</v>
      </c>
      <c r="G21" s="128" t="s">
        <v>119</v>
      </c>
      <c r="H21" s="128" t="s">
        <v>120</v>
      </c>
    </row>
    <row r="22" spans="1:8" ht="51.75" customHeight="1" x14ac:dyDescent="0.2">
      <c r="A22" s="72" t="s">
        <v>23</v>
      </c>
      <c r="B22" s="78">
        <v>44105</v>
      </c>
      <c r="C22" s="127"/>
      <c r="D22" s="72" t="s">
        <v>139</v>
      </c>
      <c r="E22" s="128">
        <v>21000</v>
      </c>
      <c r="F22" s="128">
        <v>6500</v>
      </c>
      <c r="G22" s="128" t="s">
        <v>136</v>
      </c>
      <c r="H22" s="128" t="s">
        <v>131</v>
      </c>
    </row>
    <row r="23" spans="1:8" ht="36" x14ac:dyDescent="0.2">
      <c r="A23" s="72" t="s">
        <v>23</v>
      </c>
      <c r="B23" s="78">
        <v>44105</v>
      </c>
      <c r="C23" s="127"/>
      <c r="D23" s="72" t="s">
        <v>141</v>
      </c>
      <c r="E23" s="128" t="s">
        <v>134</v>
      </c>
      <c r="F23" s="128" t="s">
        <v>128</v>
      </c>
      <c r="G23" s="128" t="s">
        <v>126</v>
      </c>
      <c r="H23" s="128" t="s">
        <v>53</v>
      </c>
    </row>
    <row r="24" spans="1:8" ht="60" x14ac:dyDescent="0.2">
      <c r="A24" s="72" t="s">
        <v>23</v>
      </c>
      <c r="B24" s="78">
        <v>44105</v>
      </c>
      <c r="C24" s="127"/>
      <c r="D24" s="72" t="s">
        <v>142</v>
      </c>
      <c r="E24" s="128" t="s">
        <v>127</v>
      </c>
      <c r="F24" s="128" t="s">
        <v>128</v>
      </c>
      <c r="G24" s="128" t="s">
        <v>126</v>
      </c>
      <c r="H24" s="128" t="s">
        <v>129</v>
      </c>
    </row>
    <row r="25" spans="1:8" ht="168" x14ac:dyDescent="0.2">
      <c r="A25" s="72" t="s">
        <v>24</v>
      </c>
      <c r="B25" s="78">
        <v>44105</v>
      </c>
      <c r="C25" s="127"/>
      <c r="D25" s="72" t="s">
        <v>140</v>
      </c>
      <c r="E25" s="128">
        <v>500000</v>
      </c>
      <c r="F25" s="128">
        <v>25000</v>
      </c>
      <c r="G25" s="128" t="s">
        <v>119</v>
      </c>
      <c r="H25" s="128" t="s">
        <v>120</v>
      </c>
    </row>
    <row r="26" spans="1:8" x14ac:dyDescent="0.2">
      <c r="A26" s="72" t="s">
        <v>24</v>
      </c>
      <c r="B26" s="78">
        <v>44105</v>
      </c>
      <c r="C26" s="127"/>
      <c r="D26" s="72" t="s">
        <v>143</v>
      </c>
      <c r="E26" s="128">
        <v>32000</v>
      </c>
      <c r="F26" s="128">
        <v>32000</v>
      </c>
      <c r="G26" s="128" t="s">
        <v>122</v>
      </c>
      <c r="H26" s="128" t="s">
        <v>83</v>
      </c>
    </row>
    <row r="27" spans="1:8" ht="52.5" customHeight="1" x14ac:dyDescent="0.2">
      <c r="A27" s="72" t="s">
        <v>24</v>
      </c>
      <c r="B27" s="78">
        <v>44105</v>
      </c>
      <c r="C27" s="127"/>
      <c r="D27" s="72" t="s">
        <v>144</v>
      </c>
      <c r="E27" s="128">
        <v>21000</v>
      </c>
      <c r="F27" s="128">
        <v>6500</v>
      </c>
      <c r="G27" s="128" t="s">
        <v>137</v>
      </c>
      <c r="H27" s="128" t="s">
        <v>125</v>
      </c>
    </row>
    <row r="28" spans="1:8" ht="36" x14ac:dyDescent="0.2">
      <c r="A28" s="72" t="s">
        <v>24</v>
      </c>
      <c r="B28" s="78">
        <v>44105</v>
      </c>
      <c r="C28" s="127"/>
      <c r="D28" s="72" t="s">
        <v>145</v>
      </c>
      <c r="E28" s="128" t="s">
        <v>134</v>
      </c>
      <c r="F28" s="128" t="s">
        <v>128</v>
      </c>
      <c r="G28" s="128" t="s">
        <v>126</v>
      </c>
      <c r="H28" s="128" t="s">
        <v>53</v>
      </c>
    </row>
    <row r="29" spans="1:8" ht="60" x14ac:dyDescent="0.2">
      <c r="A29" s="72" t="s">
        <v>24</v>
      </c>
      <c r="B29" s="78">
        <v>44105</v>
      </c>
      <c r="C29" s="127"/>
      <c r="D29" s="72" t="s">
        <v>142</v>
      </c>
      <c r="E29" s="128" t="s">
        <v>127</v>
      </c>
      <c r="F29" s="128" t="s">
        <v>128</v>
      </c>
      <c r="G29" s="128" t="s">
        <v>126</v>
      </c>
      <c r="H29" s="128" t="s">
        <v>129</v>
      </c>
    </row>
    <row r="30" spans="1:8" ht="36" x14ac:dyDescent="0.2">
      <c r="A30" s="72" t="s">
        <v>25</v>
      </c>
      <c r="B30" s="78">
        <v>44105</v>
      </c>
      <c r="C30" s="127"/>
      <c r="D30" s="72" t="s">
        <v>145</v>
      </c>
      <c r="E30" s="72" t="s">
        <v>134</v>
      </c>
      <c r="F30" s="72" t="s">
        <v>128</v>
      </c>
      <c r="G30" s="72" t="s">
        <v>126</v>
      </c>
      <c r="H30" s="72" t="s">
        <v>53</v>
      </c>
    </row>
    <row r="31" spans="1:8" ht="60" x14ac:dyDescent="0.2">
      <c r="A31" s="72" t="s">
        <v>25</v>
      </c>
      <c r="B31" s="78">
        <v>44105</v>
      </c>
      <c r="C31" s="127"/>
      <c r="D31" s="72" t="s">
        <v>142</v>
      </c>
      <c r="E31" s="72" t="s">
        <v>127</v>
      </c>
      <c r="F31" s="72" t="s">
        <v>128</v>
      </c>
      <c r="G31" s="72" t="s">
        <v>126</v>
      </c>
      <c r="H31" s="72" t="s">
        <v>129</v>
      </c>
    </row>
    <row r="32" spans="1:8" ht="36" x14ac:dyDescent="0.2">
      <c r="A32" s="72" t="s">
        <v>26</v>
      </c>
      <c r="B32" s="78">
        <v>44105</v>
      </c>
      <c r="C32" s="127" t="s">
        <v>79</v>
      </c>
      <c r="D32" s="72" t="s">
        <v>141</v>
      </c>
      <c r="E32" s="72" t="s">
        <v>134</v>
      </c>
      <c r="F32" s="72" t="s">
        <v>128</v>
      </c>
      <c r="G32" s="72" t="s">
        <v>126</v>
      </c>
      <c r="H32" s="72" t="s">
        <v>53</v>
      </c>
    </row>
    <row r="33" spans="1:8" ht="60" x14ac:dyDescent="0.2">
      <c r="A33" s="72" t="s">
        <v>26</v>
      </c>
      <c r="B33" s="78">
        <v>44105</v>
      </c>
      <c r="C33" s="127" t="s">
        <v>79</v>
      </c>
      <c r="D33" s="72" t="s">
        <v>142</v>
      </c>
      <c r="E33" s="72" t="s">
        <v>127</v>
      </c>
      <c r="F33" s="72" t="s">
        <v>128</v>
      </c>
      <c r="G33" s="72" t="s">
        <v>126</v>
      </c>
      <c r="H33" s="72" t="s">
        <v>129</v>
      </c>
    </row>
    <row r="34" spans="1:8" ht="168" x14ac:dyDescent="0.2">
      <c r="A34" s="72" t="s">
        <v>27</v>
      </c>
      <c r="B34" s="78">
        <v>44105</v>
      </c>
      <c r="C34" s="127" t="s">
        <v>162</v>
      </c>
      <c r="D34" s="72" t="s">
        <v>140</v>
      </c>
      <c r="E34" s="128">
        <v>500000</v>
      </c>
      <c r="F34" s="128">
        <v>250000</v>
      </c>
      <c r="G34" s="128" t="s">
        <v>119</v>
      </c>
      <c r="H34" s="128" t="s">
        <v>120</v>
      </c>
    </row>
    <row r="35" spans="1:8" x14ac:dyDescent="0.2">
      <c r="A35" s="72" t="s">
        <v>27</v>
      </c>
      <c r="B35" s="78">
        <v>44105</v>
      </c>
      <c r="C35" s="127" t="s">
        <v>84</v>
      </c>
      <c r="D35" s="72" t="s">
        <v>146</v>
      </c>
      <c r="E35" s="128">
        <v>660000</v>
      </c>
      <c r="F35" s="128">
        <v>100000</v>
      </c>
      <c r="G35" s="128" t="s">
        <v>122</v>
      </c>
      <c r="H35" s="128" t="s">
        <v>53</v>
      </c>
    </row>
    <row r="36" spans="1:8" x14ac:dyDescent="0.2">
      <c r="A36" s="72" t="s">
        <v>27</v>
      </c>
      <c r="B36" s="78">
        <v>44105</v>
      </c>
      <c r="C36" s="127" t="s">
        <v>162</v>
      </c>
      <c r="D36" s="72" t="s">
        <v>147</v>
      </c>
      <c r="E36" s="128">
        <v>245423</v>
      </c>
      <c r="F36" s="128">
        <v>220423</v>
      </c>
      <c r="G36" s="128" t="s">
        <v>123</v>
      </c>
      <c r="H36" s="128" t="s">
        <v>53</v>
      </c>
    </row>
    <row r="37" spans="1:8" ht="36" x14ac:dyDescent="0.2">
      <c r="A37" s="72" t="s">
        <v>27</v>
      </c>
      <c r="B37" s="78">
        <v>44105</v>
      </c>
      <c r="C37" s="127" t="s">
        <v>79</v>
      </c>
      <c r="D37" s="72" t="s">
        <v>145</v>
      </c>
      <c r="E37" s="128" t="s">
        <v>134</v>
      </c>
      <c r="F37" s="128" t="s">
        <v>128</v>
      </c>
      <c r="G37" s="128" t="s">
        <v>126</v>
      </c>
      <c r="H37" s="128" t="s">
        <v>53</v>
      </c>
    </row>
    <row r="38" spans="1:8" ht="60" x14ac:dyDescent="0.2">
      <c r="A38" s="72" t="s">
        <v>27</v>
      </c>
      <c r="B38" s="78">
        <v>44105</v>
      </c>
      <c r="C38" s="127" t="s">
        <v>79</v>
      </c>
      <c r="D38" s="72" t="s">
        <v>148</v>
      </c>
      <c r="E38" s="128" t="s">
        <v>127</v>
      </c>
      <c r="F38" s="128" t="s">
        <v>128</v>
      </c>
      <c r="G38" s="128" t="s">
        <v>126</v>
      </c>
      <c r="H38" s="128" t="s">
        <v>129</v>
      </c>
    </row>
    <row r="39" spans="1:8" ht="36" x14ac:dyDescent="0.2">
      <c r="A39" s="72" t="s">
        <v>28</v>
      </c>
      <c r="B39" s="78">
        <v>44105</v>
      </c>
      <c r="C39" s="127" t="s">
        <v>159</v>
      </c>
      <c r="D39" s="72" t="s">
        <v>145</v>
      </c>
      <c r="E39" s="72" t="s">
        <v>134</v>
      </c>
      <c r="F39" s="72" t="s">
        <v>128</v>
      </c>
      <c r="G39" s="72" t="s">
        <v>126</v>
      </c>
      <c r="H39" s="72" t="s">
        <v>53</v>
      </c>
    </row>
    <row r="40" spans="1:8" ht="60" x14ac:dyDescent="0.2">
      <c r="A40" s="72" t="s">
        <v>28</v>
      </c>
      <c r="B40" s="78">
        <v>44105</v>
      </c>
      <c r="C40" s="127" t="s">
        <v>159</v>
      </c>
      <c r="D40" s="72" t="s">
        <v>142</v>
      </c>
      <c r="E40" s="72" t="s">
        <v>127</v>
      </c>
      <c r="F40" s="72" t="s">
        <v>128</v>
      </c>
      <c r="G40" s="72" t="s">
        <v>126</v>
      </c>
      <c r="H40" s="72" t="s">
        <v>129</v>
      </c>
    </row>
    <row r="41" spans="1:8" ht="36" x14ac:dyDescent="0.2">
      <c r="A41" s="72" t="s">
        <v>29</v>
      </c>
      <c r="B41" s="78">
        <v>44105</v>
      </c>
      <c r="C41" s="127"/>
      <c r="D41" s="72" t="s">
        <v>145</v>
      </c>
      <c r="E41" s="72" t="s">
        <v>134</v>
      </c>
      <c r="F41" s="72" t="s">
        <v>128</v>
      </c>
      <c r="G41" s="72" t="s">
        <v>126</v>
      </c>
      <c r="H41" s="72" t="s">
        <v>53</v>
      </c>
    </row>
    <row r="42" spans="1:8" ht="60" x14ac:dyDescent="0.2">
      <c r="A42" s="72" t="s">
        <v>29</v>
      </c>
      <c r="B42" s="78">
        <v>44105</v>
      </c>
      <c r="C42" s="127"/>
      <c r="D42" s="72" t="s">
        <v>142</v>
      </c>
      <c r="E42" s="72" t="s">
        <v>127</v>
      </c>
      <c r="F42" s="72" t="s">
        <v>128</v>
      </c>
      <c r="G42" s="72" t="s">
        <v>126</v>
      </c>
      <c r="H42" s="72" t="s">
        <v>129</v>
      </c>
    </row>
    <row r="43" spans="1:8" ht="36" x14ac:dyDescent="0.2">
      <c r="A43" s="72" t="s">
        <v>30</v>
      </c>
      <c r="B43" s="78">
        <v>44105</v>
      </c>
      <c r="C43" s="127"/>
      <c r="D43" s="72" t="s">
        <v>141</v>
      </c>
      <c r="E43" s="72" t="s">
        <v>134</v>
      </c>
      <c r="F43" s="72" t="s">
        <v>128</v>
      </c>
      <c r="G43" s="72" t="s">
        <v>126</v>
      </c>
      <c r="H43" s="72" t="s">
        <v>53</v>
      </c>
    </row>
    <row r="44" spans="1:8" ht="60" x14ac:dyDescent="0.2">
      <c r="A44" s="72" t="s">
        <v>30</v>
      </c>
      <c r="B44" s="78">
        <v>44105</v>
      </c>
      <c r="C44" s="127"/>
      <c r="D44" s="72" t="s">
        <v>148</v>
      </c>
      <c r="E44" s="72" t="s">
        <v>127</v>
      </c>
      <c r="F44" s="72" t="s">
        <v>128</v>
      </c>
      <c r="G44" s="72" t="s">
        <v>126</v>
      </c>
      <c r="H44" s="72" t="s">
        <v>129</v>
      </c>
    </row>
    <row r="45" spans="1:8" ht="168" x14ac:dyDescent="0.2">
      <c r="A45" s="72" t="s">
        <v>31</v>
      </c>
      <c r="B45" s="78">
        <v>44105</v>
      </c>
      <c r="C45" s="127" t="s">
        <v>79</v>
      </c>
      <c r="D45" s="72" t="s">
        <v>140</v>
      </c>
      <c r="E45" s="128">
        <v>500000</v>
      </c>
      <c r="F45" s="128">
        <v>50000</v>
      </c>
      <c r="G45" s="128" t="s">
        <v>119</v>
      </c>
      <c r="H45" s="128" t="s">
        <v>120</v>
      </c>
    </row>
    <row r="46" spans="1:8" ht="36" x14ac:dyDescent="0.2">
      <c r="A46" s="72" t="s">
        <v>31</v>
      </c>
      <c r="B46" s="78">
        <v>44105</v>
      </c>
      <c r="C46" s="127" t="s">
        <v>79</v>
      </c>
      <c r="D46" s="72" t="s">
        <v>145</v>
      </c>
      <c r="E46" s="128" t="s">
        <v>134</v>
      </c>
      <c r="F46" s="128" t="s">
        <v>128</v>
      </c>
      <c r="G46" s="128" t="s">
        <v>126</v>
      </c>
      <c r="H46" s="128" t="s">
        <v>53</v>
      </c>
    </row>
    <row r="47" spans="1:8" ht="60" x14ac:dyDescent="0.2">
      <c r="A47" s="72" t="s">
        <v>31</v>
      </c>
      <c r="B47" s="78">
        <v>44105</v>
      </c>
      <c r="C47" s="127" t="s">
        <v>79</v>
      </c>
      <c r="D47" s="72" t="s">
        <v>142</v>
      </c>
      <c r="E47" s="128" t="s">
        <v>127</v>
      </c>
      <c r="F47" s="128" t="s">
        <v>128</v>
      </c>
      <c r="G47" s="128" t="s">
        <v>126</v>
      </c>
      <c r="H47" s="128" t="s">
        <v>129</v>
      </c>
    </row>
    <row r="48" spans="1:8" ht="72" x14ac:dyDescent="0.2">
      <c r="A48" s="72" t="s">
        <v>31</v>
      </c>
      <c r="B48" s="78">
        <v>44105</v>
      </c>
      <c r="C48" s="127" t="s">
        <v>84</v>
      </c>
      <c r="D48" s="72" t="s">
        <v>149</v>
      </c>
      <c r="E48" s="128">
        <v>2000000</v>
      </c>
      <c r="F48" s="128">
        <v>500000</v>
      </c>
      <c r="G48" s="128" t="s">
        <v>130</v>
      </c>
      <c r="H48" s="128" t="s">
        <v>135</v>
      </c>
    </row>
    <row r="49" spans="1:8" ht="60" x14ac:dyDescent="0.2">
      <c r="A49" s="72" t="s">
        <v>32</v>
      </c>
      <c r="B49" s="78">
        <v>44105</v>
      </c>
      <c r="C49" s="127" t="s">
        <v>160</v>
      </c>
      <c r="D49" s="72" t="s">
        <v>141</v>
      </c>
      <c r="E49" s="72" t="s">
        <v>134</v>
      </c>
      <c r="F49" s="72" t="s">
        <v>128</v>
      </c>
      <c r="G49" s="72" t="s">
        <v>126</v>
      </c>
      <c r="H49" s="72" t="s">
        <v>53</v>
      </c>
    </row>
    <row r="50" spans="1:8" ht="60" x14ac:dyDescent="0.2">
      <c r="A50" s="72" t="s">
        <v>32</v>
      </c>
      <c r="B50" s="78">
        <v>44105</v>
      </c>
      <c r="C50" s="127"/>
      <c r="D50" s="72" t="s">
        <v>142</v>
      </c>
      <c r="E50" s="72" t="s">
        <v>127</v>
      </c>
      <c r="F50" s="72" t="s">
        <v>128</v>
      </c>
      <c r="G50" s="72" t="s">
        <v>126</v>
      </c>
      <c r="H50" s="72" t="s">
        <v>129</v>
      </c>
    </row>
    <row r="51" spans="1:8" ht="36" x14ac:dyDescent="0.2">
      <c r="A51" s="72" t="s">
        <v>33</v>
      </c>
      <c r="B51" s="78">
        <v>44105</v>
      </c>
      <c r="C51" s="127"/>
      <c r="D51" s="72" t="s">
        <v>141</v>
      </c>
      <c r="E51" s="72" t="s">
        <v>134</v>
      </c>
      <c r="F51" s="72" t="s">
        <v>128</v>
      </c>
      <c r="G51" s="72" t="s">
        <v>126</v>
      </c>
      <c r="H51" s="72" t="s">
        <v>53</v>
      </c>
    </row>
    <row r="52" spans="1:8" ht="36" x14ac:dyDescent="0.2">
      <c r="A52" s="72" t="s">
        <v>33</v>
      </c>
      <c r="B52" s="78">
        <v>44105</v>
      </c>
      <c r="C52" s="127"/>
      <c r="D52" s="72" t="s">
        <v>145</v>
      </c>
      <c r="E52" s="72" t="s">
        <v>134</v>
      </c>
      <c r="F52" s="72" t="s">
        <v>128</v>
      </c>
      <c r="G52" s="72" t="s">
        <v>126</v>
      </c>
      <c r="H52" s="72" t="s">
        <v>53</v>
      </c>
    </row>
    <row r="53" spans="1:8" ht="60" x14ac:dyDescent="0.2">
      <c r="A53" s="72" t="s">
        <v>39</v>
      </c>
      <c r="B53" s="78">
        <v>44105</v>
      </c>
      <c r="C53" s="127" t="s">
        <v>79</v>
      </c>
      <c r="D53" s="72" t="s">
        <v>142</v>
      </c>
      <c r="E53" s="72" t="s">
        <v>127</v>
      </c>
      <c r="F53" s="72" t="s">
        <v>128</v>
      </c>
      <c r="G53" s="72" t="s">
        <v>126</v>
      </c>
      <c r="H53" s="72" t="s">
        <v>129</v>
      </c>
    </row>
    <row r="54" spans="1:8" ht="36" x14ac:dyDescent="0.2">
      <c r="A54" s="72" t="s">
        <v>39</v>
      </c>
      <c r="B54" s="78">
        <v>44105</v>
      </c>
      <c r="C54" s="127" t="s">
        <v>79</v>
      </c>
      <c r="D54" s="72" t="s">
        <v>141</v>
      </c>
      <c r="E54" s="72" t="s">
        <v>134</v>
      </c>
      <c r="F54" s="72" t="s">
        <v>128</v>
      </c>
      <c r="G54" s="72" t="s">
        <v>126</v>
      </c>
      <c r="H54" s="72" t="s">
        <v>53</v>
      </c>
    </row>
    <row r="55" spans="1:8" ht="36" x14ac:dyDescent="0.2">
      <c r="A55" s="72" t="s">
        <v>34</v>
      </c>
      <c r="B55" s="78">
        <v>44105</v>
      </c>
      <c r="C55" s="127"/>
      <c r="D55" s="72" t="s">
        <v>145</v>
      </c>
      <c r="E55" s="72" t="s">
        <v>134</v>
      </c>
      <c r="F55" s="72" t="s">
        <v>128</v>
      </c>
      <c r="G55" s="72" t="s">
        <v>126</v>
      </c>
      <c r="H55" s="72" t="s">
        <v>53</v>
      </c>
    </row>
    <row r="56" spans="1:8" ht="60" x14ac:dyDescent="0.2">
      <c r="A56" s="72" t="s">
        <v>34</v>
      </c>
      <c r="B56" s="78">
        <v>44105</v>
      </c>
      <c r="C56" s="127"/>
      <c r="D56" s="72" t="s">
        <v>142</v>
      </c>
      <c r="E56" s="72" t="s">
        <v>127</v>
      </c>
      <c r="F56" s="72" t="s">
        <v>128</v>
      </c>
      <c r="G56" s="72" t="s">
        <v>126</v>
      </c>
      <c r="H56" s="72" t="s">
        <v>129</v>
      </c>
    </row>
    <row r="57" spans="1:8" ht="36" x14ac:dyDescent="0.2">
      <c r="A57" s="72" t="s">
        <v>35</v>
      </c>
      <c r="B57" s="78">
        <v>44105</v>
      </c>
      <c r="C57" s="127" t="s">
        <v>79</v>
      </c>
      <c r="D57" s="72" t="s">
        <v>145</v>
      </c>
      <c r="E57" s="72" t="s">
        <v>134</v>
      </c>
      <c r="F57" s="72" t="s">
        <v>128</v>
      </c>
      <c r="G57" s="72" t="s">
        <v>126</v>
      </c>
      <c r="H57" s="72" t="s">
        <v>53</v>
      </c>
    </row>
    <row r="58" spans="1:8" ht="36" x14ac:dyDescent="0.2">
      <c r="A58" s="72" t="s">
        <v>35</v>
      </c>
      <c r="B58" s="78">
        <v>44105</v>
      </c>
      <c r="C58" s="127" t="s">
        <v>79</v>
      </c>
      <c r="D58" s="72" t="s">
        <v>145</v>
      </c>
      <c r="E58" s="72" t="s">
        <v>134</v>
      </c>
      <c r="F58" s="72" t="s">
        <v>128</v>
      </c>
      <c r="G58" s="72" t="s">
        <v>126</v>
      </c>
      <c r="H58" s="72" t="s">
        <v>53</v>
      </c>
    </row>
    <row r="59" spans="1:8" ht="168" x14ac:dyDescent="0.2">
      <c r="A59" s="72" t="s">
        <v>138</v>
      </c>
      <c r="B59" s="78">
        <v>44105</v>
      </c>
      <c r="C59" s="127" t="s">
        <v>79</v>
      </c>
      <c r="D59" s="72" t="s">
        <v>140</v>
      </c>
      <c r="E59" s="128">
        <v>500000</v>
      </c>
      <c r="F59" s="128">
        <v>100000</v>
      </c>
      <c r="G59" s="128" t="s">
        <v>119</v>
      </c>
      <c r="H59" s="128" t="s">
        <v>120</v>
      </c>
    </row>
    <row r="60" spans="1:8" x14ac:dyDescent="0.2">
      <c r="A60" s="72" t="s">
        <v>138</v>
      </c>
      <c r="B60" s="78">
        <v>44105</v>
      </c>
      <c r="C60" s="127" t="s">
        <v>79</v>
      </c>
      <c r="D60" s="72" t="s">
        <v>150</v>
      </c>
      <c r="E60" s="128">
        <v>22000</v>
      </c>
      <c r="F60" s="128">
        <v>22000</v>
      </c>
      <c r="G60" s="128" t="s">
        <v>122</v>
      </c>
      <c r="H60" s="128" t="s">
        <v>124</v>
      </c>
    </row>
    <row r="61" spans="1:8" ht="60" x14ac:dyDescent="0.2">
      <c r="A61" s="72" t="s">
        <v>138</v>
      </c>
      <c r="B61" s="78">
        <v>44105</v>
      </c>
      <c r="C61" s="127" t="s">
        <v>79</v>
      </c>
      <c r="D61" s="72" t="s">
        <v>142</v>
      </c>
      <c r="E61" s="128" t="s">
        <v>127</v>
      </c>
      <c r="F61" s="128" t="s">
        <v>128</v>
      </c>
      <c r="G61" s="128" t="s">
        <v>126</v>
      </c>
      <c r="H61" s="128" t="s">
        <v>129</v>
      </c>
    </row>
    <row r="62" spans="1:8" ht="168" x14ac:dyDescent="0.2">
      <c r="A62" s="72" t="s">
        <v>36</v>
      </c>
      <c r="B62" s="78">
        <v>44105</v>
      </c>
      <c r="C62" s="127" t="s">
        <v>79</v>
      </c>
      <c r="D62" s="72" t="s">
        <v>140</v>
      </c>
      <c r="E62" s="128">
        <v>500000</v>
      </c>
      <c r="F62" s="128">
        <v>50000</v>
      </c>
      <c r="G62" s="128" t="s">
        <v>119</v>
      </c>
      <c r="H62" s="128" t="s">
        <v>120</v>
      </c>
    </row>
    <row r="63" spans="1:8" ht="36" x14ac:dyDescent="0.2">
      <c r="A63" s="72" t="s">
        <v>36</v>
      </c>
      <c r="B63" s="78">
        <v>44105</v>
      </c>
      <c r="C63" s="127" t="s">
        <v>79</v>
      </c>
      <c r="D63" s="72" t="s">
        <v>145</v>
      </c>
      <c r="E63" s="128" t="s">
        <v>134</v>
      </c>
      <c r="F63" s="128" t="s">
        <v>128</v>
      </c>
      <c r="G63" s="128" t="s">
        <v>126</v>
      </c>
      <c r="H63" s="128" t="s">
        <v>53</v>
      </c>
    </row>
    <row r="64" spans="1:8" ht="60" x14ac:dyDescent="0.2">
      <c r="A64" s="72" t="s">
        <v>36</v>
      </c>
      <c r="B64" s="78">
        <v>44105</v>
      </c>
      <c r="C64" s="127" t="s">
        <v>159</v>
      </c>
      <c r="D64" s="72" t="s">
        <v>142</v>
      </c>
      <c r="E64" s="128" t="s">
        <v>127</v>
      </c>
      <c r="F64" s="128" t="s">
        <v>128</v>
      </c>
      <c r="G64" s="128" t="s">
        <v>126</v>
      </c>
      <c r="H64" s="128" t="s">
        <v>129</v>
      </c>
    </row>
    <row r="65" spans="1:8" ht="36" x14ac:dyDescent="0.2">
      <c r="A65" s="72" t="s">
        <v>36</v>
      </c>
      <c r="B65" s="78">
        <v>44105</v>
      </c>
      <c r="C65" s="127" t="s">
        <v>161</v>
      </c>
      <c r="D65" s="72" t="s">
        <v>147</v>
      </c>
      <c r="E65" s="128">
        <v>245423</v>
      </c>
      <c r="F65" s="128">
        <v>25000</v>
      </c>
      <c r="G65" s="128" t="s">
        <v>123</v>
      </c>
      <c r="H65" s="128" t="s">
        <v>53</v>
      </c>
    </row>
    <row r="66" spans="1:8" ht="48" x14ac:dyDescent="0.2">
      <c r="A66" s="72" t="s">
        <v>37</v>
      </c>
      <c r="B66" s="78">
        <v>44105</v>
      </c>
      <c r="C66" s="127" t="s">
        <v>79</v>
      </c>
      <c r="D66" s="72" t="s">
        <v>151</v>
      </c>
      <c r="E66" s="72" t="s">
        <v>127</v>
      </c>
      <c r="F66" s="72" t="s">
        <v>128</v>
      </c>
      <c r="G66" s="72" t="s">
        <v>126</v>
      </c>
      <c r="H66" s="72" t="s">
        <v>124</v>
      </c>
    </row>
    <row r="67" spans="1:8" ht="36" x14ac:dyDescent="0.2">
      <c r="A67" s="72" t="s">
        <v>37</v>
      </c>
      <c r="B67" s="78">
        <v>44105</v>
      </c>
      <c r="C67" s="127" t="s">
        <v>79</v>
      </c>
      <c r="D67" s="72" t="s">
        <v>145</v>
      </c>
      <c r="E67" s="72" t="s">
        <v>134</v>
      </c>
      <c r="F67" s="72" t="s">
        <v>128</v>
      </c>
      <c r="G67" s="72" t="s">
        <v>126</v>
      </c>
      <c r="H67" s="72" t="s">
        <v>124</v>
      </c>
    </row>
    <row r="68" spans="1:8" x14ac:dyDescent="0.2">
      <c r="B68" s="79"/>
      <c r="D68" s="79"/>
      <c r="E68" s="79"/>
      <c r="F68" s="79"/>
      <c r="G68" s="79"/>
      <c r="H68" s="79"/>
    </row>
    <row r="69" spans="1:8" x14ac:dyDescent="0.2">
      <c r="B69" s="79"/>
      <c r="D69" s="79"/>
      <c r="E69" s="79"/>
      <c r="F69" s="79"/>
      <c r="G69" s="79"/>
      <c r="H69" s="79"/>
    </row>
    <row r="70" spans="1:8" x14ac:dyDescent="0.2">
      <c r="B70" s="79"/>
      <c r="D70" s="79"/>
      <c r="E70" s="79"/>
      <c r="F70" s="79"/>
      <c r="G70" s="79"/>
      <c r="H70" s="79"/>
    </row>
    <row r="71" spans="1:8" x14ac:dyDescent="0.2">
      <c r="B71" s="79"/>
      <c r="D71" s="79"/>
      <c r="E71" s="79"/>
      <c r="F71" s="79"/>
      <c r="G71" s="79"/>
      <c r="H71" s="79"/>
    </row>
    <row r="72" spans="1:8" x14ac:dyDescent="0.2">
      <c r="B72" s="79"/>
      <c r="D72" s="79"/>
      <c r="E72" s="79"/>
      <c r="F72" s="79"/>
      <c r="G72" s="79"/>
      <c r="H72" s="79"/>
    </row>
    <row r="73" spans="1:8" x14ac:dyDescent="0.2">
      <c r="B73" s="79"/>
      <c r="D73" s="79"/>
      <c r="E73" s="79"/>
      <c r="F73" s="79"/>
      <c r="G73" s="79"/>
      <c r="H73" s="79"/>
    </row>
    <row r="74" spans="1:8" x14ac:dyDescent="0.2">
      <c r="B74" s="79"/>
      <c r="D74" s="79"/>
      <c r="E74" s="79"/>
      <c r="F74" s="79"/>
      <c r="G74" s="79"/>
      <c r="H74" s="79"/>
    </row>
    <row r="75" spans="1:8" x14ac:dyDescent="0.2">
      <c r="B75" s="79"/>
      <c r="D75" s="79"/>
      <c r="E75" s="79"/>
      <c r="F75" s="79"/>
      <c r="G75" s="79"/>
      <c r="H75" s="79"/>
    </row>
    <row r="76" spans="1:8" x14ac:dyDescent="0.2">
      <c r="B76" s="79"/>
      <c r="D76" s="79"/>
      <c r="E76" s="79"/>
      <c r="F76" s="79"/>
      <c r="G76" s="79"/>
      <c r="H76" s="79"/>
    </row>
    <row r="77" spans="1:8" x14ac:dyDescent="0.2">
      <c r="B77" s="79"/>
      <c r="D77" s="79"/>
      <c r="E77" s="79"/>
      <c r="F77" s="79"/>
      <c r="G77" s="79"/>
      <c r="H77" s="79"/>
    </row>
    <row r="78" spans="1:8" x14ac:dyDescent="0.2">
      <c r="B78" s="79"/>
      <c r="D78" s="79"/>
      <c r="E78" s="79"/>
      <c r="F78" s="79"/>
      <c r="G78" s="79"/>
      <c r="H78" s="79"/>
    </row>
    <row r="79" spans="1:8" x14ac:dyDescent="0.2">
      <c r="B79" s="79"/>
      <c r="D79" s="79"/>
      <c r="E79" s="79"/>
      <c r="F79" s="79"/>
      <c r="G79" s="79"/>
      <c r="H79" s="79"/>
    </row>
    <row r="80" spans="1:8" x14ac:dyDescent="0.2">
      <c r="D80" s="79"/>
      <c r="E80" s="79"/>
      <c r="F80" s="79"/>
      <c r="G80" s="79"/>
      <c r="H80" s="79"/>
    </row>
    <row r="81" spans="4:8" x14ac:dyDescent="0.2">
      <c r="D81" s="79"/>
      <c r="E81" s="79"/>
      <c r="F81" s="79"/>
      <c r="G81" s="79"/>
      <c r="H81" s="79"/>
    </row>
    <row r="82" spans="4:8" x14ac:dyDescent="0.2">
      <c r="D82" s="79"/>
      <c r="E82" s="79"/>
      <c r="F82" s="79"/>
      <c r="G82" s="79"/>
      <c r="H82" s="79"/>
    </row>
    <row r="83" spans="4:8" x14ac:dyDescent="0.2">
      <c r="D83" s="79"/>
      <c r="E83" s="79"/>
      <c r="F83" s="79"/>
      <c r="G83" s="79"/>
      <c r="H83" s="79"/>
    </row>
    <row r="84" spans="4:8" x14ac:dyDescent="0.2">
      <c r="D84" s="79"/>
      <c r="E84" s="79"/>
      <c r="F84" s="79"/>
      <c r="G84" s="79"/>
      <c r="H84" s="79"/>
    </row>
    <row r="85" spans="4:8" x14ac:dyDescent="0.2">
      <c r="D85" s="79"/>
      <c r="E85" s="79"/>
      <c r="F85" s="79"/>
      <c r="G85" s="79"/>
      <c r="H85" s="79"/>
    </row>
    <row r="86" spans="4:8" x14ac:dyDescent="0.2">
      <c r="D86" s="79"/>
      <c r="E86" s="79"/>
      <c r="F86" s="79"/>
      <c r="G86" s="79"/>
      <c r="H86" s="79"/>
    </row>
    <row r="87" spans="4:8" x14ac:dyDescent="0.2">
      <c r="D87" s="79"/>
      <c r="E87" s="79"/>
      <c r="F87" s="79"/>
      <c r="G87" s="79"/>
      <c r="H87" s="79"/>
    </row>
    <row r="88" spans="4:8" x14ac:dyDescent="0.2">
      <c r="D88" s="79"/>
      <c r="E88" s="79"/>
      <c r="F88" s="79"/>
      <c r="G88" s="79"/>
      <c r="H88" s="79"/>
    </row>
    <row r="89" spans="4:8" x14ac:dyDescent="0.2">
      <c r="D89" s="79"/>
      <c r="E89" s="79"/>
      <c r="F89" s="79"/>
      <c r="G89" s="79"/>
      <c r="H89" s="79"/>
    </row>
    <row r="90" spans="4:8" x14ac:dyDescent="0.2">
      <c r="D90" s="79"/>
      <c r="E90" s="79"/>
      <c r="F90" s="79"/>
      <c r="G90" s="79"/>
      <c r="H90" s="79"/>
    </row>
    <row r="91" spans="4:8" x14ac:dyDescent="0.2">
      <c r="D91" s="79"/>
      <c r="E91" s="79"/>
      <c r="F91" s="79"/>
      <c r="G91" s="79"/>
      <c r="H91" s="79"/>
    </row>
    <row r="92" spans="4:8" x14ac:dyDescent="0.2">
      <c r="D92" s="79"/>
      <c r="E92" s="79"/>
      <c r="F92" s="79"/>
      <c r="G92" s="79"/>
      <c r="H92" s="79"/>
    </row>
    <row r="93" spans="4:8" x14ac:dyDescent="0.2">
      <c r="D93" s="79"/>
      <c r="E93" s="79"/>
      <c r="F93" s="79"/>
      <c r="G93" s="79"/>
      <c r="H93" s="79"/>
    </row>
    <row r="94" spans="4:8" x14ac:dyDescent="0.2">
      <c r="D94" s="79"/>
      <c r="E94" s="79"/>
      <c r="F94" s="79"/>
      <c r="G94" s="79"/>
      <c r="H94" s="79"/>
    </row>
    <row r="95" spans="4:8" x14ac:dyDescent="0.2">
      <c r="D95" s="79"/>
      <c r="E95" s="79"/>
      <c r="F95" s="79"/>
      <c r="G95" s="79"/>
      <c r="H95" s="79"/>
    </row>
    <row r="96" spans="4:8" x14ac:dyDescent="0.2">
      <c r="D96" s="79"/>
      <c r="E96" s="79"/>
      <c r="F96" s="79"/>
      <c r="G96" s="79"/>
      <c r="H96" s="79"/>
    </row>
    <row r="97" spans="4:8" x14ac:dyDescent="0.2">
      <c r="D97" s="79"/>
      <c r="E97" s="79"/>
      <c r="F97" s="79"/>
      <c r="G97" s="79"/>
      <c r="H97" s="79"/>
    </row>
    <row r="98" spans="4:8" x14ac:dyDescent="0.2">
      <c r="D98" s="79"/>
      <c r="E98" s="79"/>
      <c r="F98" s="79"/>
      <c r="G98" s="79"/>
      <c r="H98" s="79"/>
    </row>
    <row r="99" spans="4:8" x14ac:dyDescent="0.2">
      <c r="D99" s="79"/>
      <c r="E99" s="79"/>
      <c r="F99" s="79"/>
      <c r="G99" s="79"/>
      <c r="H99" s="79"/>
    </row>
    <row r="100" spans="4:8" x14ac:dyDescent="0.2">
      <c r="D100" s="79"/>
      <c r="E100" s="79"/>
      <c r="F100" s="79"/>
      <c r="G100" s="79"/>
      <c r="H100" s="79"/>
    </row>
    <row r="101" spans="4:8" x14ac:dyDescent="0.2">
      <c r="D101" s="79"/>
      <c r="E101" s="79"/>
      <c r="F101" s="79"/>
      <c r="G101" s="79"/>
      <c r="H101" s="79"/>
    </row>
    <row r="102" spans="4:8" x14ac:dyDescent="0.2">
      <c r="D102" s="79"/>
      <c r="E102" s="79"/>
      <c r="F102" s="79"/>
      <c r="G102" s="79"/>
      <c r="H102" s="79"/>
    </row>
    <row r="103" spans="4:8" x14ac:dyDescent="0.2">
      <c r="D103" s="79"/>
      <c r="E103" s="79"/>
      <c r="F103" s="79"/>
      <c r="G103" s="79"/>
      <c r="H103" s="79"/>
    </row>
    <row r="104" spans="4:8" x14ac:dyDescent="0.2">
      <c r="D104" s="79"/>
      <c r="E104" s="79"/>
      <c r="F104" s="79"/>
      <c r="G104" s="79"/>
      <c r="H104" s="79"/>
    </row>
    <row r="105" spans="4:8" x14ac:dyDescent="0.2">
      <c r="D105" s="79"/>
      <c r="E105" s="79"/>
      <c r="F105" s="79"/>
      <c r="G105" s="79"/>
      <c r="H105" s="79"/>
    </row>
    <row r="106" spans="4:8" x14ac:dyDescent="0.2">
      <c r="D106" s="79"/>
      <c r="E106" s="79"/>
      <c r="F106" s="79"/>
      <c r="G106" s="79"/>
      <c r="H106" s="79"/>
    </row>
    <row r="107" spans="4:8" x14ac:dyDescent="0.2">
      <c r="D107" s="79"/>
      <c r="E107" s="79"/>
      <c r="F107" s="79"/>
      <c r="G107" s="79"/>
      <c r="H107" s="79"/>
    </row>
    <row r="108" spans="4:8" x14ac:dyDescent="0.2">
      <c r="D108" s="79"/>
      <c r="E108" s="79"/>
      <c r="F108" s="79"/>
      <c r="G108" s="79"/>
      <c r="H108" s="79"/>
    </row>
    <row r="109" spans="4:8" x14ac:dyDescent="0.2">
      <c r="D109" s="79"/>
      <c r="E109" s="79"/>
      <c r="F109" s="79"/>
      <c r="G109" s="79"/>
      <c r="H109" s="79"/>
    </row>
    <row r="110" spans="4:8" x14ac:dyDescent="0.2">
      <c r="D110" s="79"/>
      <c r="E110" s="79"/>
      <c r="F110" s="79"/>
      <c r="G110" s="79"/>
      <c r="H110" s="79"/>
    </row>
    <row r="111" spans="4:8" x14ac:dyDescent="0.2">
      <c r="D111" s="79"/>
      <c r="E111" s="79"/>
      <c r="F111" s="79"/>
      <c r="G111" s="79"/>
      <c r="H111" s="79"/>
    </row>
    <row r="112" spans="4:8" x14ac:dyDescent="0.2">
      <c r="D112" s="79"/>
      <c r="E112" s="79"/>
      <c r="F112" s="79"/>
      <c r="G112" s="79"/>
      <c r="H112" s="79"/>
    </row>
    <row r="113" spans="4:8" x14ac:dyDescent="0.2">
      <c r="D113" s="79"/>
      <c r="E113" s="79"/>
      <c r="F113" s="79"/>
      <c r="G113" s="79"/>
      <c r="H113" s="79"/>
    </row>
    <row r="114" spans="4:8" x14ac:dyDescent="0.2">
      <c r="D114" s="79"/>
      <c r="E114" s="79"/>
      <c r="F114" s="79"/>
      <c r="G114" s="79"/>
      <c r="H114" s="79"/>
    </row>
    <row r="115" spans="4:8" x14ac:dyDescent="0.2">
      <c r="D115" s="79"/>
      <c r="E115" s="79"/>
      <c r="F115" s="79"/>
      <c r="G115" s="79"/>
      <c r="H115" s="79"/>
    </row>
    <row r="116" spans="4:8" x14ac:dyDescent="0.2">
      <c r="D116" s="79"/>
      <c r="E116" s="79"/>
      <c r="F116" s="79"/>
      <c r="G116" s="79"/>
      <c r="H116" s="79"/>
    </row>
    <row r="117" spans="4:8" x14ac:dyDescent="0.2">
      <c r="D117" s="79"/>
      <c r="E117" s="79"/>
      <c r="F117" s="79"/>
      <c r="G117" s="79"/>
      <c r="H117" s="79"/>
    </row>
    <row r="118" spans="4:8" x14ac:dyDescent="0.2">
      <c r="D118" s="79"/>
      <c r="E118" s="79"/>
      <c r="F118" s="79"/>
      <c r="G118" s="79"/>
      <c r="H118" s="79"/>
    </row>
    <row r="119" spans="4:8" x14ac:dyDescent="0.2">
      <c r="D119" s="79"/>
      <c r="E119" s="79"/>
      <c r="F119" s="79"/>
      <c r="G119" s="79"/>
      <c r="H119" s="79"/>
    </row>
    <row r="120" spans="4:8" x14ac:dyDescent="0.2">
      <c r="D120" s="79"/>
      <c r="E120" s="79"/>
      <c r="F120" s="79"/>
      <c r="G120" s="79"/>
      <c r="H120" s="79"/>
    </row>
    <row r="121" spans="4:8" x14ac:dyDescent="0.2">
      <c r="D121" s="79"/>
      <c r="E121" s="79"/>
      <c r="F121" s="79"/>
      <c r="G121" s="79"/>
      <c r="H121" s="79"/>
    </row>
    <row r="122" spans="4:8" x14ac:dyDescent="0.2">
      <c r="D122" s="79"/>
      <c r="E122" s="79"/>
      <c r="F122" s="79"/>
      <c r="G122" s="79"/>
      <c r="H122" s="79"/>
    </row>
    <row r="123" spans="4:8" x14ac:dyDescent="0.2">
      <c r="D123" s="79"/>
      <c r="E123" s="79"/>
      <c r="F123" s="79"/>
      <c r="G123" s="79"/>
      <c r="H123" s="79"/>
    </row>
    <row r="124" spans="4:8" x14ac:dyDescent="0.2">
      <c r="D124" s="79"/>
      <c r="E124" s="79"/>
      <c r="F124" s="79"/>
      <c r="G124" s="79"/>
      <c r="H124" s="79"/>
    </row>
    <row r="125" spans="4:8" x14ac:dyDescent="0.2">
      <c r="D125" s="79"/>
      <c r="E125" s="79"/>
      <c r="F125" s="79"/>
      <c r="G125" s="79"/>
      <c r="H125" s="79"/>
    </row>
    <row r="126" spans="4:8" x14ac:dyDescent="0.2">
      <c r="D126" s="79"/>
      <c r="E126" s="79"/>
      <c r="F126" s="79"/>
      <c r="G126" s="79"/>
      <c r="H126" s="79"/>
    </row>
    <row r="127" spans="4:8" x14ac:dyDescent="0.2">
      <c r="D127" s="79"/>
      <c r="E127" s="79"/>
      <c r="F127" s="79"/>
      <c r="G127" s="79"/>
      <c r="H127" s="79"/>
    </row>
    <row r="128" spans="4:8" x14ac:dyDescent="0.2">
      <c r="D128" s="79"/>
      <c r="E128" s="79"/>
      <c r="F128" s="79"/>
      <c r="G128" s="79"/>
      <c r="H128" s="79"/>
    </row>
    <row r="129" spans="4:8" x14ac:dyDescent="0.2">
      <c r="D129" s="79"/>
      <c r="E129" s="79"/>
      <c r="F129" s="79"/>
      <c r="G129" s="79"/>
      <c r="H129" s="79"/>
    </row>
    <row r="130" spans="4:8" x14ac:dyDescent="0.2">
      <c r="D130" s="79"/>
      <c r="E130" s="79"/>
      <c r="F130" s="79"/>
      <c r="G130" s="79"/>
      <c r="H130" s="79"/>
    </row>
    <row r="131" spans="4:8" x14ac:dyDescent="0.2">
      <c r="D131" s="79"/>
      <c r="E131" s="79"/>
      <c r="F131" s="79"/>
      <c r="G131" s="79"/>
      <c r="H131" s="79"/>
    </row>
    <row r="132" spans="4:8" x14ac:dyDescent="0.2">
      <c r="D132" s="79"/>
      <c r="E132" s="79"/>
      <c r="F132" s="79"/>
      <c r="G132" s="79"/>
      <c r="H132" s="79"/>
    </row>
    <row r="133" spans="4:8" x14ac:dyDescent="0.2">
      <c r="D133" s="79"/>
      <c r="E133" s="79"/>
      <c r="F133" s="79"/>
      <c r="G133" s="79"/>
      <c r="H133" s="79"/>
    </row>
    <row r="134" spans="4:8" x14ac:dyDescent="0.2">
      <c r="D134" s="79"/>
      <c r="E134" s="79"/>
      <c r="F134" s="79"/>
      <c r="G134" s="79"/>
      <c r="H134" s="79"/>
    </row>
    <row r="135" spans="4:8" x14ac:dyDescent="0.2">
      <c r="D135" s="79"/>
      <c r="E135" s="79"/>
      <c r="F135" s="79"/>
      <c r="G135" s="79"/>
      <c r="H135" s="79"/>
    </row>
    <row r="136" spans="4:8" x14ac:dyDescent="0.2">
      <c r="D136" s="79"/>
      <c r="E136" s="79"/>
      <c r="F136" s="79"/>
      <c r="G136" s="79"/>
      <c r="H136" s="79"/>
    </row>
    <row r="137" spans="4:8" x14ac:dyDescent="0.2">
      <c r="D137" s="79"/>
      <c r="E137" s="79"/>
      <c r="F137" s="79"/>
      <c r="G137" s="79"/>
      <c r="H137" s="79"/>
    </row>
    <row r="138" spans="4:8" x14ac:dyDescent="0.2">
      <c r="D138" s="79"/>
      <c r="E138" s="79"/>
      <c r="F138" s="79"/>
      <c r="G138" s="79"/>
      <c r="H138" s="79"/>
    </row>
    <row r="139" spans="4:8" x14ac:dyDescent="0.2">
      <c r="D139" s="79"/>
      <c r="E139" s="79"/>
      <c r="F139" s="79"/>
      <c r="G139" s="79"/>
      <c r="H139" s="79"/>
    </row>
    <row r="140" spans="4:8" x14ac:dyDescent="0.2">
      <c r="D140" s="79"/>
      <c r="E140" s="79"/>
      <c r="F140" s="79"/>
      <c r="G140" s="79"/>
      <c r="H140" s="79"/>
    </row>
    <row r="141" spans="4:8" x14ac:dyDescent="0.2">
      <c r="D141" s="79"/>
      <c r="E141" s="79"/>
      <c r="F141" s="79"/>
      <c r="G141" s="79"/>
      <c r="H141" s="79"/>
    </row>
    <row r="142" spans="4:8" x14ac:dyDescent="0.2">
      <c r="D142" s="79"/>
      <c r="E142" s="79"/>
      <c r="F142" s="79"/>
      <c r="G142" s="79"/>
      <c r="H142" s="79"/>
    </row>
    <row r="143" spans="4:8" x14ac:dyDescent="0.2">
      <c r="D143" s="79"/>
      <c r="E143" s="79"/>
      <c r="F143" s="79"/>
      <c r="G143" s="79"/>
      <c r="H143" s="79"/>
    </row>
    <row r="144" spans="4:8" x14ac:dyDescent="0.2">
      <c r="D144" s="79"/>
      <c r="E144" s="79"/>
      <c r="F144" s="79"/>
      <c r="G144" s="79"/>
      <c r="H144" s="79"/>
    </row>
    <row r="145" spans="4:8" x14ac:dyDescent="0.2">
      <c r="D145" s="79"/>
      <c r="E145" s="79"/>
      <c r="F145" s="79"/>
      <c r="G145" s="79"/>
      <c r="H145" s="79"/>
    </row>
    <row r="146" spans="4:8" x14ac:dyDescent="0.2">
      <c r="D146" s="79"/>
      <c r="E146" s="79"/>
      <c r="F146" s="79"/>
      <c r="G146" s="79"/>
      <c r="H146" s="79"/>
    </row>
    <row r="147" spans="4:8" x14ac:dyDescent="0.2">
      <c r="D147" s="79"/>
      <c r="E147" s="79"/>
      <c r="F147" s="79"/>
      <c r="G147" s="79"/>
      <c r="H147" s="79"/>
    </row>
    <row r="148" spans="4:8" x14ac:dyDescent="0.2">
      <c r="D148" s="79"/>
      <c r="E148" s="79"/>
      <c r="F148" s="79"/>
      <c r="G148" s="79"/>
      <c r="H148" s="79"/>
    </row>
    <row r="149" spans="4:8" x14ac:dyDescent="0.2">
      <c r="D149" s="79"/>
      <c r="E149" s="79"/>
      <c r="F149" s="79"/>
      <c r="G149" s="79"/>
      <c r="H149" s="79"/>
    </row>
    <row r="150" spans="4:8" x14ac:dyDescent="0.2">
      <c r="D150" s="79"/>
      <c r="E150" s="79"/>
      <c r="F150" s="79"/>
      <c r="G150" s="79"/>
      <c r="H150" s="79"/>
    </row>
    <row r="151" spans="4:8" x14ac:dyDescent="0.2">
      <c r="D151" s="79"/>
      <c r="E151" s="79"/>
      <c r="F151" s="79"/>
      <c r="G151" s="79"/>
      <c r="H151" s="79"/>
    </row>
    <row r="152" spans="4:8" x14ac:dyDescent="0.2">
      <c r="D152" s="79"/>
      <c r="E152" s="79"/>
      <c r="F152" s="79"/>
      <c r="G152" s="79"/>
      <c r="H152" s="79"/>
    </row>
    <row r="153" spans="4:8" x14ac:dyDescent="0.2">
      <c r="D153" s="79"/>
      <c r="E153" s="79"/>
      <c r="F153" s="79"/>
      <c r="G153" s="79"/>
      <c r="H153" s="79"/>
    </row>
    <row r="154" spans="4:8" x14ac:dyDescent="0.2">
      <c r="D154" s="79"/>
      <c r="E154" s="79"/>
      <c r="F154" s="79"/>
      <c r="G154" s="79"/>
      <c r="H154" s="79"/>
    </row>
    <row r="155" spans="4:8" x14ac:dyDescent="0.2">
      <c r="D155" s="79"/>
      <c r="E155" s="79"/>
      <c r="F155" s="79"/>
      <c r="G155" s="79"/>
      <c r="H155" s="79"/>
    </row>
    <row r="156" spans="4:8" x14ac:dyDescent="0.2">
      <c r="D156" s="79"/>
      <c r="E156" s="79"/>
      <c r="F156" s="79"/>
      <c r="G156" s="79"/>
      <c r="H156" s="79"/>
    </row>
    <row r="157" spans="4:8" x14ac:dyDescent="0.2">
      <c r="D157" s="79"/>
      <c r="E157" s="79"/>
      <c r="F157" s="79"/>
      <c r="G157" s="79"/>
      <c r="H157" s="79"/>
    </row>
    <row r="158" spans="4:8" x14ac:dyDescent="0.2">
      <c r="D158" s="79"/>
      <c r="E158" s="79"/>
      <c r="F158" s="79"/>
      <c r="G158" s="79"/>
      <c r="H158" s="79"/>
    </row>
    <row r="159" spans="4:8" x14ac:dyDescent="0.2">
      <c r="D159" s="79"/>
      <c r="E159" s="79"/>
      <c r="F159" s="79"/>
      <c r="G159" s="79"/>
      <c r="H159" s="79"/>
    </row>
    <row r="160" spans="4:8" x14ac:dyDescent="0.2">
      <c r="D160" s="79"/>
      <c r="E160" s="79"/>
      <c r="F160" s="79"/>
      <c r="G160" s="79"/>
      <c r="H160" s="79"/>
    </row>
    <row r="161" spans="4:8" x14ac:dyDescent="0.2">
      <c r="D161" s="79"/>
      <c r="E161" s="79"/>
      <c r="F161" s="79"/>
      <c r="G161" s="79"/>
      <c r="H161" s="79"/>
    </row>
    <row r="162" spans="4:8" x14ac:dyDescent="0.2">
      <c r="D162" s="79"/>
      <c r="E162" s="79"/>
      <c r="F162" s="79"/>
      <c r="G162" s="79"/>
      <c r="H162" s="79"/>
    </row>
    <row r="163" spans="4:8" x14ac:dyDescent="0.2">
      <c r="D163" s="79"/>
      <c r="E163" s="79"/>
      <c r="F163" s="79"/>
      <c r="G163" s="79"/>
      <c r="H163" s="79"/>
    </row>
    <row r="164" spans="4:8" x14ac:dyDescent="0.2">
      <c r="D164" s="79"/>
      <c r="E164" s="79"/>
      <c r="F164" s="79"/>
      <c r="G164" s="79"/>
      <c r="H164" s="79"/>
    </row>
    <row r="165" spans="4:8" x14ac:dyDescent="0.2">
      <c r="D165" s="79"/>
      <c r="E165" s="79"/>
      <c r="F165" s="79"/>
      <c r="G165" s="79"/>
      <c r="H165" s="79"/>
    </row>
    <row r="166" spans="4:8" x14ac:dyDescent="0.2">
      <c r="D166" s="79"/>
      <c r="E166" s="79"/>
      <c r="F166" s="79"/>
      <c r="G166" s="79"/>
      <c r="H166" s="79"/>
    </row>
    <row r="167" spans="4:8" x14ac:dyDescent="0.2">
      <c r="D167" s="79"/>
      <c r="E167" s="79"/>
      <c r="F167" s="79"/>
      <c r="G167" s="79"/>
      <c r="H167" s="79"/>
    </row>
    <row r="168" spans="4:8" x14ac:dyDescent="0.2">
      <c r="D168" s="79"/>
      <c r="E168" s="79"/>
      <c r="F168" s="79"/>
      <c r="G168" s="79"/>
      <c r="H168" s="79"/>
    </row>
    <row r="169" spans="4:8" x14ac:dyDescent="0.2">
      <c r="D169" s="79"/>
      <c r="E169" s="79"/>
      <c r="F169" s="79"/>
      <c r="G169" s="79"/>
      <c r="H169" s="79"/>
    </row>
    <row r="170" spans="4:8" x14ac:dyDescent="0.2">
      <c r="D170" s="79"/>
      <c r="E170" s="79"/>
      <c r="F170" s="79"/>
      <c r="G170" s="79"/>
      <c r="H170" s="79"/>
    </row>
    <row r="171" spans="4:8" x14ac:dyDescent="0.2">
      <c r="D171" s="79"/>
      <c r="E171" s="79"/>
      <c r="F171" s="79"/>
      <c r="G171" s="79"/>
      <c r="H171" s="79"/>
    </row>
    <row r="172" spans="4:8" x14ac:dyDescent="0.2">
      <c r="D172" s="79"/>
      <c r="E172" s="79"/>
      <c r="F172" s="79"/>
      <c r="G172" s="79"/>
      <c r="H172" s="79"/>
    </row>
    <row r="173" spans="4:8" x14ac:dyDescent="0.2">
      <c r="D173" s="79"/>
      <c r="E173" s="79"/>
      <c r="F173" s="79"/>
      <c r="G173" s="79"/>
      <c r="H173" s="79"/>
    </row>
    <row r="174" spans="4:8" x14ac:dyDescent="0.2">
      <c r="D174" s="79"/>
      <c r="E174" s="79"/>
      <c r="F174" s="79"/>
      <c r="G174" s="79"/>
      <c r="H174" s="79"/>
    </row>
    <row r="175" spans="4:8" x14ac:dyDescent="0.2">
      <c r="D175" s="79"/>
      <c r="E175" s="79"/>
      <c r="F175" s="79"/>
      <c r="G175" s="79"/>
      <c r="H175" s="79"/>
    </row>
    <row r="176" spans="4:8" x14ac:dyDescent="0.2">
      <c r="D176" s="79"/>
      <c r="E176" s="79"/>
      <c r="F176" s="79"/>
      <c r="G176" s="79"/>
      <c r="H176" s="79"/>
    </row>
    <row r="177" spans="4:8" x14ac:dyDescent="0.2">
      <c r="D177" s="79"/>
      <c r="E177" s="79"/>
      <c r="F177" s="79"/>
      <c r="G177" s="79"/>
      <c r="H177" s="79"/>
    </row>
    <row r="178" spans="4:8" x14ac:dyDescent="0.2">
      <c r="D178" s="79"/>
      <c r="E178" s="79"/>
      <c r="F178" s="79"/>
      <c r="G178" s="79"/>
      <c r="H178" s="79"/>
    </row>
    <row r="179" spans="4:8" x14ac:dyDescent="0.2">
      <c r="D179" s="79"/>
      <c r="E179" s="79"/>
      <c r="F179" s="79"/>
      <c r="G179" s="79"/>
      <c r="H179" s="79"/>
    </row>
    <row r="180" spans="4:8" x14ac:dyDescent="0.2">
      <c r="D180" s="79"/>
      <c r="E180" s="79"/>
      <c r="F180" s="79"/>
      <c r="G180" s="79"/>
      <c r="H180" s="79"/>
    </row>
    <row r="181" spans="4:8" x14ac:dyDescent="0.2">
      <c r="D181" s="79"/>
      <c r="E181" s="79"/>
      <c r="F181" s="79"/>
      <c r="G181" s="79"/>
      <c r="H181" s="79"/>
    </row>
    <row r="182" spans="4:8" x14ac:dyDescent="0.2">
      <c r="D182" s="79"/>
      <c r="E182" s="79"/>
      <c r="F182" s="79"/>
      <c r="G182" s="79"/>
      <c r="H182" s="79"/>
    </row>
    <row r="183" spans="4:8" x14ac:dyDescent="0.2">
      <c r="D183" s="79"/>
      <c r="E183" s="79"/>
      <c r="F183" s="79"/>
      <c r="G183" s="79"/>
      <c r="H183" s="79"/>
    </row>
    <row r="184" spans="4:8" x14ac:dyDescent="0.2">
      <c r="D184" s="79"/>
      <c r="E184" s="79"/>
      <c r="F184" s="79"/>
      <c r="G184" s="79"/>
      <c r="H184" s="79"/>
    </row>
    <row r="185" spans="4:8" x14ac:dyDescent="0.2">
      <c r="D185" s="79"/>
      <c r="E185" s="79"/>
      <c r="F185" s="79"/>
      <c r="G185" s="79"/>
      <c r="H185" s="79"/>
    </row>
    <row r="186" spans="4:8" x14ac:dyDescent="0.2">
      <c r="D186" s="79"/>
      <c r="E186" s="79"/>
      <c r="F186" s="79"/>
      <c r="G186" s="79"/>
      <c r="H186" s="79"/>
    </row>
    <row r="187" spans="4:8" x14ac:dyDescent="0.2">
      <c r="D187" s="79"/>
      <c r="E187" s="79"/>
      <c r="F187" s="79"/>
      <c r="G187" s="79"/>
      <c r="H187" s="79"/>
    </row>
    <row r="188" spans="4:8" x14ac:dyDescent="0.2">
      <c r="D188" s="79"/>
      <c r="E188" s="79"/>
      <c r="F188" s="79"/>
      <c r="G188" s="79"/>
      <c r="H188" s="79"/>
    </row>
    <row r="189" spans="4:8" x14ac:dyDescent="0.2">
      <c r="D189" s="79"/>
      <c r="E189" s="79"/>
      <c r="F189" s="79"/>
      <c r="G189" s="79"/>
      <c r="H189" s="79"/>
    </row>
    <row r="190" spans="4:8" x14ac:dyDescent="0.2">
      <c r="D190" s="79"/>
      <c r="E190" s="79"/>
      <c r="F190" s="79"/>
      <c r="G190" s="79"/>
      <c r="H190" s="79"/>
    </row>
    <row r="191" spans="4:8" x14ac:dyDescent="0.2">
      <c r="D191" s="79"/>
      <c r="E191" s="79"/>
      <c r="F191" s="79"/>
      <c r="G191" s="79"/>
      <c r="H191" s="79"/>
    </row>
    <row r="192" spans="4:8" x14ac:dyDescent="0.2">
      <c r="D192" s="79"/>
      <c r="E192" s="79"/>
      <c r="F192" s="79"/>
      <c r="G192" s="79"/>
      <c r="H192" s="79"/>
    </row>
    <row r="193" spans="4:8" x14ac:dyDescent="0.2">
      <c r="D193" s="79"/>
      <c r="E193" s="79"/>
      <c r="F193" s="79"/>
      <c r="G193" s="79"/>
      <c r="H193" s="79"/>
    </row>
    <row r="194" spans="4:8" x14ac:dyDescent="0.2">
      <c r="D194" s="79"/>
      <c r="E194" s="79"/>
      <c r="F194" s="79"/>
      <c r="G194" s="79"/>
      <c r="H194" s="79"/>
    </row>
    <row r="195" spans="4:8" x14ac:dyDescent="0.2">
      <c r="D195" s="79"/>
      <c r="E195" s="79"/>
      <c r="F195" s="79"/>
      <c r="G195" s="79"/>
      <c r="H195" s="79"/>
    </row>
    <row r="196" spans="4:8" x14ac:dyDescent="0.2">
      <c r="D196" s="79"/>
      <c r="E196" s="79"/>
      <c r="F196" s="79"/>
      <c r="G196" s="79"/>
      <c r="H196" s="79"/>
    </row>
    <row r="197" spans="4:8" x14ac:dyDescent="0.2">
      <c r="D197" s="79"/>
      <c r="E197" s="79"/>
      <c r="F197" s="79"/>
      <c r="G197" s="79"/>
      <c r="H197" s="79"/>
    </row>
    <row r="198" spans="4:8" x14ac:dyDescent="0.2">
      <c r="D198" s="79"/>
      <c r="E198" s="79"/>
      <c r="F198" s="79"/>
      <c r="G198" s="79"/>
      <c r="H198" s="79"/>
    </row>
    <row r="199" spans="4:8" x14ac:dyDescent="0.2">
      <c r="D199" s="79"/>
      <c r="E199" s="79"/>
      <c r="F199" s="79"/>
      <c r="G199" s="79"/>
      <c r="H199" s="79"/>
    </row>
    <row r="200" spans="4:8" x14ac:dyDescent="0.2">
      <c r="D200" s="79"/>
      <c r="E200" s="79"/>
      <c r="F200" s="79"/>
      <c r="G200" s="79"/>
      <c r="H200" s="79"/>
    </row>
    <row r="201" spans="4:8" x14ac:dyDescent="0.2">
      <c r="D201" s="79"/>
      <c r="E201" s="79"/>
      <c r="F201" s="79"/>
      <c r="G201" s="79"/>
      <c r="H201" s="79"/>
    </row>
    <row r="202" spans="4:8" x14ac:dyDescent="0.2">
      <c r="D202" s="79"/>
      <c r="E202" s="79"/>
      <c r="F202" s="79"/>
      <c r="G202" s="79"/>
      <c r="H202" s="79"/>
    </row>
    <row r="203" spans="4:8" x14ac:dyDescent="0.2">
      <c r="D203" s="79"/>
      <c r="E203" s="79"/>
      <c r="F203" s="79"/>
      <c r="G203" s="79"/>
      <c r="H203" s="79"/>
    </row>
    <row r="204" spans="4:8" x14ac:dyDescent="0.2">
      <c r="D204" s="79"/>
      <c r="E204" s="79"/>
      <c r="F204" s="79"/>
      <c r="G204" s="79"/>
      <c r="H204" s="79"/>
    </row>
    <row r="205" spans="4:8" x14ac:dyDescent="0.2">
      <c r="D205" s="79"/>
      <c r="E205" s="79"/>
      <c r="F205" s="79"/>
      <c r="G205" s="79"/>
      <c r="H205" s="79"/>
    </row>
    <row r="206" spans="4:8" x14ac:dyDescent="0.2">
      <c r="D206" s="79"/>
      <c r="E206" s="79"/>
      <c r="F206" s="79"/>
      <c r="G206" s="79"/>
      <c r="H206" s="79"/>
    </row>
    <row r="207" spans="4:8" x14ac:dyDescent="0.2">
      <c r="D207" s="79"/>
      <c r="E207" s="79"/>
      <c r="F207" s="79"/>
      <c r="G207" s="79"/>
      <c r="H207" s="79"/>
    </row>
    <row r="208" spans="4:8" x14ac:dyDescent="0.2">
      <c r="D208" s="79"/>
      <c r="E208" s="79"/>
      <c r="F208" s="79"/>
      <c r="G208" s="79"/>
      <c r="H208" s="79"/>
    </row>
    <row r="209" spans="4:8" x14ac:dyDescent="0.2">
      <c r="D209" s="79"/>
      <c r="E209" s="79"/>
      <c r="F209" s="79"/>
      <c r="G209" s="79"/>
      <c r="H209" s="79"/>
    </row>
    <row r="210" spans="4:8" x14ac:dyDescent="0.2">
      <c r="D210" s="79"/>
      <c r="E210" s="79"/>
      <c r="F210" s="79"/>
      <c r="G210" s="79"/>
      <c r="H210" s="79"/>
    </row>
    <row r="211" spans="4:8" x14ac:dyDescent="0.2">
      <c r="D211" s="79"/>
      <c r="E211" s="79"/>
      <c r="F211" s="79"/>
      <c r="G211" s="79"/>
      <c r="H211" s="79"/>
    </row>
    <row r="212" spans="4:8" x14ac:dyDescent="0.2">
      <c r="D212" s="79"/>
      <c r="E212" s="79"/>
      <c r="F212" s="79"/>
      <c r="G212" s="79"/>
      <c r="H212" s="79"/>
    </row>
    <row r="213" spans="4:8" x14ac:dyDescent="0.2">
      <c r="D213" s="79"/>
      <c r="E213" s="79"/>
      <c r="F213" s="79"/>
      <c r="G213" s="79"/>
      <c r="H213" s="79"/>
    </row>
    <row r="214" spans="4:8" x14ac:dyDescent="0.2">
      <c r="D214" s="79"/>
      <c r="E214" s="79"/>
      <c r="F214" s="79"/>
      <c r="G214" s="79"/>
      <c r="H214" s="79"/>
    </row>
    <row r="215" spans="4:8" x14ac:dyDescent="0.2">
      <c r="D215" s="79"/>
      <c r="E215" s="79"/>
      <c r="F215" s="79"/>
      <c r="G215" s="79"/>
      <c r="H215" s="79"/>
    </row>
    <row r="216" spans="4:8" x14ac:dyDescent="0.2">
      <c r="D216" s="79"/>
      <c r="E216" s="79"/>
      <c r="F216" s="79"/>
      <c r="G216" s="79"/>
      <c r="H216" s="79"/>
    </row>
    <row r="217" spans="4:8" x14ac:dyDescent="0.2">
      <c r="D217" s="79"/>
      <c r="E217" s="79"/>
      <c r="F217" s="79"/>
      <c r="G217" s="79"/>
      <c r="H217" s="79"/>
    </row>
    <row r="218" spans="4:8" x14ac:dyDescent="0.2">
      <c r="D218" s="79"/>
      <c r="E218" s="79"/>
      <c r="F218" s="79"/>
      <c r="G218" s="79"/>
      <c r="H218" s="79"/>
    </row>
    <row r="219" spans="4:8" x14ac:dyDescent="0.2">
      <c r="D219" s="79"/>
      <c r="E219" s="79"/>
      <c r="F219" s="79"/>
      <c r="G219" s="79"/>
      <c r="H219" s="79"/>
    </row>
    <row r="220" spans="4:8" x14ac:dyDescent="0.2">
      <c r="D220" s="79"/>
      <c r="E220" s="79"/>
      <c r="F220" s="79"/>
      <c r="G220" s="79"/>
      <c r="H220" s="79"/>
    </row>
    <row r="221" spans="4:8" x14ac:dyDescent="0.2">
      <c r="D221" s="79"/>
      <c r="E221" s="79"/>
      <c r="F221" s="79"/>
      <c r="G221" s="79"/>
      <c r="H221" s="79"/>
    </row>
    <row r="222" spans="4:8" x14ac:dyDescent="0.2">
      <c r="D222" s="79"/>
      <c r="E222" s="79"/>
      <c r="F222" s="79"/>
      <c r="G222" s="79"/>
      <c r="H222" s="79"/>
    </row>
    <row r="223" spans="4:8" x14ac:dyDescent="0.2">
      <c r="D223" s="79"/>
      <c r="E223" s="79"/>
      <c r="F223" s="79"/>
      <c r="G223" s="79"/>
      <c r="H223" s="79"/>
    </row>
    <row r="224" spans="4:8" x14ac:dyDescent="0.2">
      <c r="D224" s="79"/>
      <c r="E224" s="79"/>
      <c r="F224" s="79"/>
      <c r="G224" s="79"/>
      <c r="H224" s="79"/>
    </row>
    <row r="225" spans="4:8" x14ac:dyDescent="0.2">
      <c r="D225" s="79"/>
      <c r="E225" s="79"/>
      <c r="F225" s="79"/>
      <c r="G225" s="79"/>
      <c r="H225" s="79"/>
    </row>
    <row r="226" spans="4:8" x14ac:dyDescent="0.2">
      <c r="D226" s="79"/>
      <c r="E226" s="79"/>
      <c r="F226" s="79"/>
      <c r="G226" s="79"/>
      <c r="H226" s="79"/>
    </row>
    <row r="227" spans="4:8" x14ac:dyDescent="0.2">
      <c r="D227" s="79"/>
      <c r="E227" s="79"/>
      <c r="F227" s="79"/>
      <c r="G227" s="79"/>
      <c r="H227" s="79"/>
    </row>
    <row r="228" spans="4:8" x14ac:dyDescent="0.2">
      <c r="D228" s="79"/>
      <c r="E228" s="79"/>
      <c r="F228" s="79"/>
      <c r="G228" s="79"/>
      <c r="H228" s="79"/>
    </row>
    <row r="229" spans="4:8" x14ac:dyDescent="0.2">
      <c r="D229" s="79"/>
      <c r="E229" s="79"/>
      <c r="F229" s="79"/>
      <c r="G229" s="79"/>
      <c r="H229" s="79"/>
    </row>
    <row r="230" spans="4:8" x14ac:dyDescent="0.2">
      <c r="D230" s="79"/>
      <c r="E230" s="79"/>
      <c r="F230" s="79"/>
      <c r="G230" s="79"/>
      <c r="H230" s="79"/>
    </row>
    <row r="231" spans="4:8" x14ac:dyDescent="0.2">
      <c r="D231" s="79"/>
      <c r="E231" s="79"/>
      <c r="F231" s="79"/>
      <c r="G231" s="79"/>
      <c r="H231" s="79"/>
    </row>
    <row r="232" spans="4:8" x14ac:dyDescent="0.2">
      <c r="D232" s="79"/>
      <c r="E232" s="79"/>
      <c r="F232" s="79"/>
      <c r="G232" s="79"/>
      <c r="H232" s="79"/>
    </row>
    <row r="233" spans="4:8" x14ac:dyDescent="0.2">
      <c r="D233" s="79"/>
      <c r="E233" s="79"/>
      <c r="F233" s="79"/>
      <c r="G233" s="79"/>
      <c r="H233" s="79"/>
    </row>
    <row r="234" spans="4:8" x14ac:dyDescent="0.2">
      <c r="D234" s="79"/>
      <c r="E234" s="79"/>
      <c r="F234" s="79"/>
      <c r="G234" s="79"/>
      <c r="H234" s="79"/>
    </row>
    <row r="235" spans="4:8" x14ac:dyDescent="0.2">
      <c r="D235" s="79"/>
      <c r="E235" s="79"/>
      <c r="F235" s="79"/>
      <c r="G235" s="79"/>
      <c r="H235" s="79"/>
    </row>
    <row r="236" spans="4:8" x14ac:dyDescent="0.2">
      <c r="D236" s="79"/>
      <c r="E236" s="79"/>
      <c r="F236" s="79"/>
      <c r="G236" s="79"/>
      <c r="H236" s="79"/>
    </row>
    <row r="237" spans="4:8" x14ac:dyDescent="0.2">
      <c r="D237" s="79"/>
      <c r="E237" s="79"/>
      <c r="F237" s="79"/>
      <c r="G237" s="79"/>
      <c r="H237" s="79"/>
    </row>
    <row r="238" spans="4:8" x14ac:dyDescent="0.2">
      <c r="D238" s="79"/>
      <c r="E238" s="79"/>
      <c r="F238" s="79"/>
      <c r="G238" s="79"/>
      <c r="H238" s="79"/>
    </row>
    <row r="239" spans="4:8" x14ac:dyDescent="0.2">
      <c r="D239" s="79"/>
      <c r="E239" s="79"/>
      <c r="F239" s="79"/>
      <c r="G239" s="79"/>
      <c r="H239" s="79"/>
    </row>
    <row r="240" spans="4:8" x14ac:dyDescent="0.2">
      <c r="D240" s="79"/>
      <c r="E240" s="79"/>
      <c r="F240" s="79"/>
      <c r="G240" s="79"/>
      <c r="H240" s="79"/>
    </row>
    <row r="241" spans="4:8" x14ac:dyDescent="0.2">
      <c r="D241" s="79"/>
      <c r="E241" s="79"/>
      <c r="F241" s="79"/>
      <c r="G241" s="79"/>
      <c r="H241" s="79"/>
    </row>
    <row r="242" spans="4:8" x14ac:dyDescent="0.2">
      <c r="D242" s="79"/>
      <c r="E242" s="79"/>
      <c r="F242" s="79"/>
      <c r="G242" s="79"/>
      <c r="H242" s="79"/>
    </row>
    <row r="243" spans="4:8" x14ac:dyDescent="0.2">
      <c r="D243" s="79"/>
      <c r="E243" s="79"/>
      <c r="F243" s="79"/>
      <c r="G243" s="79"/>
      <c r="H243" s="79"/>
    </row>
    <row r="244" spans="4:8" x14ac:dyDescent="0.2">
      <c r="D244" s="79"/>
      <c r="E244" s="79"/>
      <c r="F244" s="79"/>
      <c r="G244" s="79"/>
      <c r="H244" s="79"/>
    </row>
    <row r="245" spans="4:8" x14ac:dyDescent="0.2">
      <c r="D245" s="79"/>
      <c r="E245" s="79"/>
      <c r="F245" s="79"/>
      <c r="G245" s="79"/>
      <c r="H245" s="79"/>
    </row>
    <row r="246" spans="4:8" x14ac:dyDescent="0.2">
      <c r="D246" s="79"/>
      <c r="E246" s="79"/>
      <c r="F246" s="79"/>
      <c r="G246" s="79"/>
      <c r="H246" s="79"/>
    </row>
    <row r="247" spans="4:8" x14ac:dyDescent="0.2">
      <c r="D247" s="79"/>
      <c r="E247" s="79"/>
      <c r="F247" s="79"/>
      <c r="G247" s="79"/>
      <c r="H247" s="79"/>
    </row>
    <row r="248" spans="4:8" x14ac:dyDescent="0.2">
      <c r="D248" s="79"/>
      <c r="E248" s="79"/>
      <c r="F248" s="79"/>
      <c r="G248" s="79"/>
      <c r="H248" s="79"/>
    </row>
    <row r="249" spans="4:8" x14ac:dyDescent="0.2">
      <c r="D249" s="79"/>
      <c r="E249" s="79"/>
      <c r="F249" s="79"/>
      <c r="G249" s="79"/>
      <c r="H249" s="79"/>
    </row>
    <row r="250" spans="4:8" x14ac:dyDescent="0.2">
      <c r="D250" s="79"/>
      <c r="E250" s="79"/>
      <c r="F250" s="79"/>
      <c r="G250" s="79"/>
      <c r="H250" s="79"/>
    </row>
    <row r="251" spans="4:8" x14ac:dyDescent="0.2">
      <c r="D251" s="79"/>
      <c r="E251" s="79"/>
      <c r="F251" s="79"/>
      <c r="G251" s="79"/>
      <c r="H251" s="79"/>
    </row>
  </sheetData>
  <autoFilter ref="A1:H1" xr:uid="{00000000-0009-0000-0000-000012000000}"/>
  <pageMargins left="0.70866141732283472" right="0.70866141732283472" top="0.74803149606299213" bottom="0.74803149606299213" header="0.31496062992125984" footer="0.31496062992125984"/>
  <pageSetup paperSize="9" scale="20" orientation="portrait" r:id="rId1"/>
  <headerFooter alignWithMargins="0">
    <oddFooter>&amp;L&amp;1#&amp;"Calibri"&amp;10&amp;K000000Private: Information that contains a small amount of sensitive data which is essential to communicate with an individual but doesn’t require to be sent via secure methods.</oddFooter>
  </headerFooter>
  <colBreaks count="2" manualBreakCount="2">
    <brk id="3" max="19" man="1"/>
    <brk id="4"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CIL Overview</vt:lpstr>
      <vt:lpstr>Arborfield</vt:lpstr>
      <vt:lpstr>Barkham</vt:lpstr>
      <vt:lpstr>Charvil</vt:lpstr>
      <vt:lpstr>Earley</vt:lpstr>
      <vt:lpstr>Finchampstead</vt:lpstr>
      <vt:lpstr>Hurst</vt:lpstr>
      <vt:lpstr>Remenham</vt:lpstr>
      <vt:lpstr>Ruscombe</vt:lpstr>
      <vt:lpstr>Shinfield</vt:lpstr>
      <vt:lpstr>Sonning</vt:lpstr>
      <vt:lpstr>Swallowfield</vt:lpstr>
      <vt:lpstr>Twyford</vt:lpstr>
      <vt:lpstr>Wargrave</vt:lpstr>
      <vt:lpstr>Winnersh</vt:lpstr>
      <vt:lpstr>Wokingham </vt:lpstr>
      <vt:lpstr>Wokingham Without</vt:lpstr>
      <vt:lpstr>Woodley</vt:lpstr>
      <vt:lpstr>Previous Bids </vt:lpstr>
    </vt:vector>
  </TitlesOfParts>
  <Company>Wokingham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Williams</dc:creator>
  <cp:lastModifiedBy>Kouy Young</cp:lastModifiedBy>
  <cp:lastPrinted>2019-09-17T12:33:18Z</cp:lastPrinted>
  <dcterms:created xsi:type="dcterms:W3CDTF">2019-06-26T13:41:20Z</dcterms:created>
  <dcterms:modified xsi:type="dcterms:W3CDTF">2021-06-14T22:58:12Z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2021-05-17T15:31:57Z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97390d9b-7ce4-4f43-9aad-a121291f7349</vt:lpwstr>
  </property>
  <property fmtid="{D5CDD505-2E9C-101B-9397-08002B2CF9AE}" pid="8" name="MSIP_Label_2b28a9a6-133a-4796-ad7d-6b90f7583680_ContentBits">
    <vt:lpwstr>2</vt:lpwstr>
  </property>
</Properties>
</file>